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1. Statement of financial performance\"/>
    </mc:Choice>
  </mc:AlternateContent>
  <xr:revisionPtr revIDLastSave="0" documentId="8_{3B288259-4741-426A-AAF8-EE08564EF39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39">'DC44'!$A$1:$AA$59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2">NMA!$A$1:$AA$59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X48" i="2" s="1"/>
  <c r="W32" i="2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K59" i="3"/>
  <c r="S48" i="3"/>
  <c r="S51" i="3" s="1"/>
  <c r="S53" i="3" s="1"/>
  <c r="S56" i="3" s="1"/>
  <c r="S59" i="3" s="1"/>
  <c r="K48" i="3"/>
  <c r="K51" i="3" s="1"/>
  <c r="K53" i="3" s="1"/>
  <c r="K56" i="3" s="1"/>
  <c r="G48" i="3"/>
  <c r="G51" i="3" s="1"/>
  <c r="G53" i="3" s="1"/>
  <c r="G56" i="3" s="1"/>
  <c r="G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Q48" i="4"/>
  <c r="Q51" i="4" s="1"/>
  <c r="Q53" i="4" s="1"/>
  <c r="Q56" i="4" s="1"/>
  <c r="Q59" i="4" s="1"/>
  <c r="P48" i="4"/>
  <c r="P51" i="4" s="1"/>
  <c r="P53" i="4" s="1"/>
  <c r="P56" i="4" s="1"/>
  <c r="P59" i="4" s="1"/>
  <c r="J48" i="4"/>
  <c r="J51" i="4" s="1"/>
  <c r="J53" i="4" s="1"/>
  <c r="J56" i="4" s="1"/>
  <c r="J59" i="4" s="1"/>
  <c r="F48" i="4"/>
  <c r="F51" i="4" s="1"/>
  <c r="F53" i="4" s="1"/>
  <c r="F56" i="4" s="1"/>
  <c r="F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Z32" i="4" s="1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P32" i="4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AA53" i="5"/>
  <c r="AA56" i="5" s="1"/>
  <c r="AA59" i="5" s="1"/>
  <c r="S53" i="5"/>
  <c r="S56" i="5" s="1"/>
  <c r="S59" i="5" s="1"/>
  <c r="O51" i="5"/>
  <c r="O53" i="5" s="1"/>
  <c r="O56" i="5" s="1"/>
  <c r="O59" i="5" s="1"/>
  <c r="O48" i="5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Y32" i="5"/>
  <c r="Y48" i="5" s="1"/>
  <c r="Y51" i="5" s="1"/>
  <c r="Y53" i="5" s="1"/>
  <c r="Y56" i="5" s="1"/>
  <c r="Y59" i="5" s="1"/>
  <c r="X32" i="5"/>
  <c r="X48" i="5" s="1"/>
  <c r="W32" i="5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N48" i="6"/>
  <c r="N51" i="6" s="1"/>
  <c r="N53" i="6" s="1"/>
  <c r="N56" i="6" s="1"/>
  <c r="N59" i="6" s="1"/>
  <c r="F48" i="6"/>
  <c r="F51" i="6" s="1"/>
  <c r="F53" i="6" s="1"/>
  <c r="F56" i="6" s="1"/>
  <c r="F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Z32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O48" i="7"/>
  <c r="O51" i="7" s="1"/>
  <c r="O53" i="7" s="1"/>
  <c r="O56" i="7" s="1"/>
  <c r="O59" i="7" s="1"/>
  <c r="N48" i="7"/>
  <c r="N51" i="7" s="1"/>
  <c r="N53" i="7" s="1"/>
  <c r="N56" i="7" s="1"/>
  <c r="N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X32" i="7"/>
  <c r="X48" i="7" s="1"/>
  <c r="X51" i="7" s="1"/>
  <c r="X53" i="7" s="1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R32" i="7"/>
  <c r="Q32" i="7"/>
  <c r="P32" i="7"/>
  <c r="P48" i="7" s="1"/>
  <c r="P51" i="7" s="1"/>
  <c r="P53" i="7" s="1"/>
  <c r="P56" i="7" s="1"/>
  <c r="P59" i="7" s="1"/>
  <c r="O32" i="7"/>
  <c r="N32" i="7"/>
  <c r="M32" i="7"/>
  <c r="M48" i="7" s="1"/>
  <c r="M51" i="7" s="1"/>
  <c r="M53" i="7" s="1"/>
  <c r="M56" i="7" s="1"/>
  <c r="M59" i="7" s="1"/>
  <c r="L32" i="7"/>
  <c r="K32" i="7"/>
  <c r="J32" i="7"/>
  <c r="I32" i="7"/>
  <c r="H32" i="7"/>
  <c r="H48" i="7" s="1"/>
  <c r="H51" i="7" s="1"/>
  <c r="H53" i="7" s="1"/>
  <c r="H56" i="7" s="1"/>
  <c r="H59" i="7" s="1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D51" i="8"/>
  <c r="D53" i="8" s="1"/>
  <c r="D56" i="8" s="1"/>
  <c r="D59" i="8" s="1"/>
  <c r="Q48" i="8"/>
  <c r="Q51" i="8" s="1"/>
  <c r="Q53" i="8" s="1"/>
  <c r="Q56" i="8" s="1"/>
  <c r="Q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X48" i="8" s="1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D48" i="8" s="1"/>
  <c r="C32" i="8"/>
  <c r="C48" i="8" s="1"/>
  <c r="C51" i="8" s="1"/>
  <c r="C53" i="8" s="1"/>
  <c r="C56" i="8" s="1"/>
  <c r="C59" i="8" s="1"/>
  <c r="M53" i="9"/>
  <c r="M56" i="9" s="1"/>
  <c r="M59" i="9" s="1"/>
  <c r="AA51" i="9"/>
  <c r="AA53" i="9" s="1"/>
  <c r="AA56" i="9" s="1"/>
  <c r="AA59" i="9" s="1"/>
  <c r="K51" i="9"/>
  <c r="K53" i="9" s="1"/>
  <c r="K56" i="9" s="1"/>
  <c r="K59" i="9" s="1"/>
  <c r="X48" i="9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Y32" i="9"/>
  <c r="Y48" i="9" s="1"/>
  <c r="Y51" i="9" s="1"/>
  <c r="Y53" i="9" s="1"/>
  <c r="Y56" i="9" s="1"/>
  <c r="Y59" i="9" s="1"/>
  <c r="X32" i="9"/>
  <c r="Z32" i="9" s="1"/>
  <c r="W32" i="9"/>
  <c r="W48" i="9" s="1"/>
  <c r="W51" i="9" s="1"/>
  <c r="W53" i="9" s="1"/>
  <c r="W56" i="9" s="1"/>
  <c r="W59" i="9" s="1"/>
  <c r="V32" i="9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L32" i="9"/>
  <c r="L48" i="9" s="1"/>
  <c r="L51" i="9" s="1"/>
  <c r="L53" i="9" s="1"/>
  <c r="L56" i="9" s="1"/>
  <c r="L59" i="9" s="1"/>
  <c r="K32" i="9"/>
  <c r="K48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S53" i="10"/>
  <c r="S56" i="10" s="1"/>
  <c r="S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Z32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X48" i="11" s="1"/>
  <c r="X51" i="11" s="1"/>
  <c r="X53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X51" i="12"/>
  <c r="X53" i="12" s="1"/>
  <c r="P51" i="12"/>
  <c r="P53" i="12" s="1"/>
  <c r="P56" i="12" s="1"/>
  <c r="P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X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G53" i="13"/>
  <c r="G56" i="13" s="1"/>
  <c r="G59" i="13" s="1"/>
  <c r="J48" i="13"/>
  <c r="J51" i="13" s="1"/>
  <c r="J53" i="13" s="1"/>
  <c r="J56" i="13" s="1"/>
  <c r="J59" i="13" s="1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X32" i="13"/>
  <c r="X48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Q32" i="13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I32" i="13"/>
  <c r="H32" i="13"/>
  <c r="H48" i="13" s="1"/>
  <c r="H51" i="13" s="1"/>
  <c r="H53" i="13" s="1"/>
  <c r="H56" i="13" s="1"/>
  <c r="H59" i="13" s="1"/>
  <c r="G32" i="13"/>
  <c r="G48" i="13" s="1"/>
  <c r="G51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T51" i="14"/>
  <c r="T53" i="14" s="1"/>
  <c r="T56" i="14" s="1"/>
  <c r="T59" i="14" s="1"/>
  <c r="K51" i="14"/>
  <c r="K53" i="14" s="1"/>
  <c r="K56" i="14" s="1"/>
  <c r="K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Z32" i="14" s="1"/>
  <c r="W32" i="14"/>
  <c r="V32" i="14"/>
  <c r="V48" i="14" s="1"/>
  <c r="V51" i="14" s="1"/>
  <c r="V53" i="14" s="1"/>
  <c r="V56" i="14" s="1"/>
  <c r="V59" i="14" s="1"/>
  <c r="U32" i="14"/>
  <c r="T32" i="14"/>
  <c r="T48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O32" i="14"/>
  <c r="N32" i="14"/>
  <c r="N48" i="14" s="1"/>
  <c r="N51" i="14" s="1"/>
  <c r="N53" i="14" s="1"/>
  <c r="N56" i="14" s="1"/>
  <c r="N59" i="14" s="1"/>
  <c r="M32" i="14"/>
  <c r="L32" i="14"/>
  <c r="L48" i="14" s="1"/>
  <c r="L51" i="14" s="1"/>
  <c r="L53" i="14" s="1"/>
  <c r="L56" i="14" s="1"/>
  <c r="L59" i="14" s="1"/>
  <c r="K32" i="14"/>
  <c r="K48" i="14" s="1"/>
  <c r="J32" i="14"/>
  <c r="J48" i="14" s="1"/>
  <c r="J51" i="14" s="1"/>
  <c r="J53" i="14" s="1"/>
  <c r="J56" i="14" s="1"/>
  <c r="J59" i="14" s="1"/>
  <c r="I32" i="14"/>
  <c r="H32" i="14"/>
  <c r="G32" i="14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E53" i="15"/>
  <c r="E56" i="15" s="1"/>
  <c r="E59" i="15" s="1"/>
  <c r="E51" i="15"/>
  <c r="AA48" i="15"/>
  <c r="AA51" i="15" s="1"/>
  <c r="AA53" i="15" s="1"/>
  <c r="AA56" i="15" s="1"/>
  <c r="AA59" i="15" s="1"/>
  <c r="Q48" i="15"/>
  <c r="Q51" i="15" s="1"/>
  <c r="Q53" i="15" s="1"/>
  <c r="Q56" i="15" s="1"/>
  <c r="Q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G32" i="15"/>
  <c r="F32" i="15"/>
  <c r="F48" i="15" s="1"/>
  <c r="F51" i="15" s="1"/>
  <c r="F53" i="15" s="1"/>
  <c r="F56" i="15" s="1"/>
  <c r="F59" i="15" s="1"/>
  <c r="E32" i="15"/>
  <c r="E48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J51" i="16"/>
  <c r="J53" i="16" s="1"/>
  <c r="J56" i="16" s="1"/>
  <c r="J59" i="16" s="1"/>
  <c r="S48" i="16"/>
  <c r="S51" i="16" s="1"/>
  <c r="S53" i="16" s="1"/>
  <c r="S56" i="16" s="1"/>
  <c r="S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X48" i="16" s="1"/>
  <c r="X51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X51" i="17"/>
  <c r="Q48" i="17"/>
  <c r="Q51" i="17" s="1"/>
  <c r="Q53" i="17" s="1"/>
  <c r="Q56" i="17" s="1"/>
  <c r="Q59" i="17" s="1"/>
  <c r="K48" i="17"/>
  <c r="K51" i="17" s="1"/>
  <c r="K53" i="17" s="1"/>
  <c r="K56" i="17" s="1"/>
  <c r="K59" i="17" s="1"/>
  <c r="I48" i="17"/>
  <c r="I51" i="17" s="1"/>
  <c r="I53" i="17" s="1"/>
  <c r="I56" i="17" s="1"/>
  <c r="I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X48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J48" i="17" s="1"/>
  <c r="J51" i="17" s="1"/>
  <c r="J53" i="17" s="1"/>
  <c r="J56" i="17" s="1"/>
  <c r="J59" i="17" s="1"/>
  <c r="I32" i="17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X48" i="18"/>
  <c r="X51" i="18" s="1"/>
  <c r="Q48" i="18"/>
  <c r="Q51" i="18" s="1"/>
  <c r="Q53" i="18" s="1"/>
  <c r="Q56" i="18" s="1"/>
  <c r="Q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X32" i="18"/>
  <c r="W32" i="18"/>
  <c r="W48" i="18" s="1"/>
  <c r="W51" i="18" s="1"/>
  <c r="W53" i="18" s="1"/>
  <c r="W56" i="18" s="1"/>
  <c r="W59" i="18" s="1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H32" i="18"/>
  <c r="G32" i="18"/>
  <c r="G48" i="18" s="1"/>
  <c r="G51" i="18" s="1"/>
  <c r="G53" i="18" s="1"/>
  <c r="G56" i="18" s="1"/>
  <c r="G59" i="18" s="1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AA47" i="19"/>
  <c r="AA48" i="19" s="1"/>
  <c r="AA51" i="19" s="1"/>
  <c r="AA53" i="19" s="1"/>
  <c r="AA56" i="19" s="1"/>
  <c r="AA59" i="19" s="1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X32" i="19"/>
  <c r="X48" i="19" s="1"/>
  <c r="X51" i="19" s="1"/>
  <c r="X53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R32" i="19"/>
  <c r="R48" i="19" s="1"/>
  <c r="R51" i="19" s="1"/>
  <c r="R53" i="19" s="1"/>
  <c r="R56" i="19" s="1"/>
  <c r="R59" i="19" s="1"/>
  <c r="Q32" i="19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J32" i="19"/>
  <c r="J48" i="19" s="1"/>
  <c r="J51" i="19" s="1"/>
  <c r="J53" i="19" s="1"/>
  <c r="J56" i="19" s="1"/>
  <c r="J59" i="19" s="1"/>
  <c r="I32" i="19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Y48" i="20"/>
  <c r="Y51" i="20" s="1"/>
  <c r="Y53" i="20" s="1"/>
  <c r="Y56" i="20" s="1"/>
  <c r="Y59" i="20" s="1"/>
  <c r="I48" i="20"/>
  <c r="I51" i="20" s="1"/>
  <c r="I53" i="20" s="1"/>
  <c r="I56" i="20" s="1"/>
  <c r="I59" i="20" s="1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Z32" i="20" s="1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H32" i="20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X48" i="21"/>
  <c r="P48" i="21"/>
  <c r="P51" i="21" s="1"/>
  <c r="P53" i="21" s="1"/>
  <c r="P56" i="21" s="1"/>
  <c r="P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H48" i="21" s="1"/>
  <c r="H51" i="21" s="1"/>
  <c r="H53" i="21" s="1"/>
  <c r="H56" i="21" s="1"/>
  <c r="H59" i="21" s="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Z32" i="21" s="1"/>
  <c r="X32" i="2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S32" i="21"/>
  <c r="S48" i="21" s="1"/>
  <c r="S51" i="21" s="1"/>
  <c r="S53" i="21" s="1"/>
  <c r="S56" i="21" s="1"/>
  <c r="S59" i="21" s="1"/>
  <c r="R32" i="21"/>
  <c r="Q32" i="21"/>
  <c r="P32" i="21"/>
  <c r="O32" i="2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K32" i="21"/>
  <c r="K48" i="21" s="1"/>
  <c r="K51" i="21" s="1"/>
  <c r="K53" i="21" s="1"/>
  <c r="K56" i="21" s="1"/>
  <c r="K59" i="21" s="1"/>
  <c r="J32" i="21"/>
  <c r="I32" i="21"/>
  <c r="H32" i="2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C32" i="21"/>
  <c r="C48" i="21" s="1"/>
  <c r="C51" i="21" s="1"/>
  <c r="C53" i="21" s="1"/>
  <c r="C56" i="21" s="1"/>
  <c r="C59" i="21" s="1"/>
  <c r="E51" i="22"/>
  <c r="E53" i="22" s="1"/>
  <c r="E56" i="22" s="1"/>
  <c r="E59" i="22" s="1"/>
  <c r="N48" i="22"/>
  <c r="N51" i="22" s="1"/>
  <c r="N53" i="22" s="1"/>
  <c r="N56" i="22" s="1"/>
  <c r="N59" i="22" s="1"/>
  <c r="AA47" i="22"/>
  <c r="Y47" i="22"/>
  <c r="Z47" i="22" s="1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N32" i="22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S51" i="23"/>
  <c r="S53" i="23" s="1"/>
  <c r="S56" i="23" s="1"/>
  <c r="S59" i="23" s="1"/>
  <c r="M51" i="23"/>
  <c r="M53" i="23" s="1"/>
  <c r="M56" i="23" s="1"/>
  <c r="M59" i="23" s="1"/>
  <c r="O48" i="23"/>
  <c r="O51" i="23" s="1"/>
  <c r="O53" i="23" s="1"/>
  <c r="O56" i="23" s="1"/>
  <c r="O59" i="23" s="1"/>
  <c r="M48" i="23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Y48" i="23" s="1"/>
  <c r="Y51" i="23" s="1"/>
  <c r="Y53" i="23" s="1"/>
  <c r="Y56" i="23" s="1"/>
  <c r="Y59" i="23" s="1"/>
  <c r="X32" i="23"/>
  <c r="Z32" i="23" s="1"/>
  <c r="W32" i="23"/>
  <c r="W48" i="23" s="1"/>
  <c r="W51" i="23" s="1"/>
  <c r="W53" i="23" s="1"/>
  <c r="W56" i="23" s="1"/>
  <c r="W59" i="23" s="1"/>
  <c r="V32" i="23"/>
  <c r="U32" i="23"/>
  <c r="T32" i="23"/>
  <c r="T48" i="23" s="1"/>
  <c r="T51" i="23" s="1"/>
  <c r="T53" i="23" s="1"/>
  <c r="T56" i="23" s="1"/>
  <c r="T59" i="23" s="1"/>
  <c r="S32" i="23"/>
  <c r="S48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N32" i="23"/>
  <c r="N48" i="23" s="1"/>
  <c r="N51" i="23" s="1"/>
  <c r="N53" i="23" s="1"/>
  <c r="N56" i="23" s="1"/>
  <c r="N59" i="23" s="1"/>
  <c r="M32" i="23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I32" i="23"/>
  <c r="I48" i="23" s="1"/>
  <c r="I51" i="23" s="1"/>
  <c r="I53" i="23" s="1"/>
  <c r="I56" i="23" s="1"/>
  <c r="I59" i="23" s="1"/>
  <c r="H32" i="23"/>
  <c r="G32" i="23"/>
  <c r="G48" i="23" s="1"/>
  <c r="G51" i="23" s="1"/>
  <c r="G53" i="23" s="1"/>
  <c r="G56" i="23" s="1"/>
  <c r="G59" i="23" s="1"/>
  <c r="F32" i="23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W48" i="24"/>
  <c r="W51" i="24" s="1"/>
  <c r="W53" i="24" s="1"/>
  <c r="W56" i="24" s="1"/>
  <c r="W59" i="24" s="1"/>
  <c r="N48" i="24"/>
  <c r="N51" i="24" s="1"/>
  <c r="N53" i="24" s="1"/>
  <c r="N56" i="24" s="1"/>
  <c r="N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Z32" i="24" s="1"/>
  <c r="W32" i="24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O32" i="24"/>
  <c r="O48" i="24" s="1"/>
  <c r="O51" i="24" s="1"/>
  <c r="O53" i="24" s="1"/>
  <c r="O56" i="24" s="1"/>
  <c r="O59" i="24" s="1"/>
  <c r="N32" i="24"/>
  <c r="M32" i="24"/>
  <c r="M48" i="24" s="1"/>
  <c r="M51" i="24" s="1"/>
  <c r="M53" i="24" s="1"/>
  <c r="M56" i="24" s="1"/>
  <c r="M59" i="24" s="1"/>
  <c r="L32" i="24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E32" i="24"/>
  <c r="E48" i="24" s="1"/>
  <c r="E51" i="24" s="1"/>
  <c r="E53" i="24" s="1"/>
  <c r="E56" i="24" s="1"/>
  <c r="E59" i="24" s="1"/>
  <c r="D32" i="24"/>
  <c r="C32" i="24"/>
  <c r="C48" i="24" s="1"/>
  <c r="C51" i="24" s="1"/>
  <c r="C53" i="24" s="1"/>
  <c r="C56" i="24" s="1"/>
  <c r="C59" i="24" s="1"/>
  <c r="Y56" i="25"/>
  <c r="Y59" i="25" s="1"/>
  <c r="T48" i="25"/>
  <c r="T51" i="25" s="1"/>
  <c r="T53" i="25" s="1"/>
  <c r="T56" i="25" s="1"/>
  <c r="T59" i="25" s="1"/>
  <c r="D48" i="25"/>
  <c r="D51" i="25" s="1"/>
  <c r="D53" i="25" s="1"/>
  <c r="D56" i="25" s="1"/>
  <c r="D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Y48" i="25" s="1"/>
  <c r="Y51" i="25" s="1"/>
  <c r="Y53" i="25" s="1"/>
  <c r="X32" i="25"/>
  <c r="X48" i="25" s="1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T32" i="25"/>
  <c r="S32" i="25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L32" i="25"/>
  <c r="L48" i="25" s="1"/>
  <c r="L51" i="25" s="1"/>
  <c r="L53" i="25" s="1"/>
  <c r="L56" i="25" s="1"/>
  <c r="L59" i="25" s="1"/>
  <c r="K32" i="25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D32" i="25"/>
  <c r="C32" i="25"/>
  <c r="AA48" i="26"/>
  <c r="AA51" i="26" s="1"/>
  <c r="AA53" i="26" s="1"/>
  <c r="AA56" i="26" s="1"/>
  <c r="AA59" i="26" s="1"/>
  <c r="K48" i="26"/>
  <c r="K51" i="26" s="1"/>
  <c r="K53" i="26" s="1"/>
  <c r="K56" i="26" s="1"/>
  <c r="K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Y32" i="26"/>
  <c r="Y48" i="26" s="1"/>
  <c r="Y51" i="26" s="1"/>
  <c r="Y53" i="26" s="1"/>
  <c r="Y56" i="26" s="1"/>
  <c r="Y59" i="26" s="1"/>
  <c r="X32" i="26"/>
  <c r="X48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S32" i="26"/>
  <c r="S48" i="26" s="1"/>
  <c r="S51" i="26" s="1"/>
  <c r="S53" i="26" s="1"/>
  <c r="S56" i="26" s="1"/>
  <c r="S59" i="26" s="1"/>
  <c r="R32" i="26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K32" i="26"/>
  <c r="J32" i="26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C32" i="26"/>
  <c r="C48" i="26" s="1"/>
  <c r="C51" i="26" s="1"/>
  <c r="C53" i="26" s="1"/>
  <c r="C56" i="26" s="1"/>
  <c r="C59" i="26" s="1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X32" i="27"/>
  <c r="X48" i="27" s="1"/>
  <c r="W32" i="27"/>
  <c r="W48" i="27" s="1"/>
  <c r="W51" i="27" s="1"/>
  <c r="W53" i="27" s="1"/>
  <c r="W56" i="27" s="1"/>
  <c r="W59" i="27" s="1"/>
  <c r="V32" i="27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R32" i="27"/>
  <c r="R48" i="27" s="1"/>
  <c r="R51" i="27" s="1"/>
  <c r="R53" i="27" s="1"/>
  <c r="R56" i="27" s="1"/>
  <c r="R59" i="27" s="1"/>
  <c r="Q32" i="27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J32" i="27"/>
  <c r="J48" i="27" s="1"/>
  <c r="J51" i="27" s="1"/>
  <c r="J53" i="27" s="1"/>
  <c r="J56" i="27" s="1"/>
  <c r="J59" i="27" s="1"/>
  <c r="I32" i="27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AA48" i="28"/>
  <c r="AA51" i="28" s="1"/>
  <c r="AA53" i="28" s="1"/>
  <c r="AA56" i="28" s="1"/>
  <c r="AA59" i="28" s="1"/>
  <c r="M48" i="28"/>
  <c r="M51" i="28" s="1"/>
  <c r="M53" i="28" s="1"/>
  <c r="M56" i="28" s="1"/>
  <c r="M59" i="28" s="1"/>
  <c r="AA47" i="28"/>
  <c r="Y47" i="28"/>
  <c r="X47" i="28"/>
  <c r="W47" i="28"/>
  <c r="V47" i="28"/>
  <c r="U47" i="28"/>
  <c r="T47" i="28"/>
  <c r="S47" i="28"/>
  <c r="R47" i="28"/>
  <c r="Q47" i="28"/>
  <c r="P47" i="28"/>
  <c r="P48" i="28" s="1"/>
  <c r="P51" i="28" s="1"/>
  <c r="P53" i="28" s="1"/>
  <c r="P56" i="28" s="1"/>
  <c r="P59" i="28" s="1"/>
  <c r="O47" i="28"/>
  <c r="N47" i="28"/>
  <c r="M47" i="28"/>
  <c r="L47" i="28"/>
  <c r="K47" i="28"/>
  <c r="J47" i="28"/>
  <c r="I47" i="28"/>
  <c r="H47" i="28"/>
  <c r="H48" i="28" s="1"/>
  <c r="H51" i="28" s="1"/>
  <c r="H53" i="28" s="1"/>
  <c r="H56" i="28" s="1"/>
  <c r="H59" i="28" s="1"/>
  <c r="G47" i="28"/>
  <c r="F47" i="28"/>
  <c r="E47" i="28"/>
  <c r="D47" i="28"/>
  <c r="C47" i="28"/>
  <c r="AA32" i="28"/>
  <c r="Z32" i="28"/>
  <c r="Y32" i="28"/>
  <c r="Y48" i="28" s="1"/>
  <c r="Y51" i="28" s="1"/>
  <c r="Y53" i="28" s="1"/>
  <c r="Y56" i="28" s="1"/>
  <c r="Y59" i="28" s="1"/>
  <c r="X32" i="28"/>
  <c r="W32" i="28"/>
  <c r="W48" i="28" s="1"/>
  <c r="W51" i="28" s="1"/>
  <c r="W53" i="28" s="1"/>
  <c r="W56" i="28" s="1"/>
  <c r="W59" i="28" s="1"/>
  <c r="V32" i="28"/>
  <c r="U32" i="28"/>
  <c r="U48" i="28" s="1"/>
  <c r="U51" i="28" s="1"/>
  <c r="U53" i="28" s="1"/>
  <c r="U56" i="28" s="1"/>
  <c r="U59" i="28" s="1"/>
  <c r="T32" i="28"/>
  <c r="S32" i="28"/>
  <c r="S48" i="28" s="1"/>
  <c r="S51" i="28" s="1"/>
  <c r="S53" i="28" s="1"/>
  <c r="S56" i="28" s="1"/>
  <c r="S59" i="28" s="1"/>
  <c r="R32" i="28"/>
  <c r="Q32" i="28"/>
  <c r="Q48" i="28" s="1"/>
  <c r="Q51" i="28" s="1"/>
  <c r="Q53" i="28" s="1"/>
  <c r="Q56" i="28" s="1"/>
  <c r="Q59" i="28" s="1"/>
  <c r="P32" i="28"/>
  <c r="O32" i="28"/>
  <c r="O48" i="28" s="1"/>
  <c r="O51" i="28" s="1"/>
  <c r="O53" i="28" s="1"/>
  <c r="O56" i="28" s="1"/>
  <c r="O59" i="28" s="1"/>
  <c r="N32" i="28"/>
  <c r="M32" i="28"/>
  <c r="L32" i="28"/>
  <c r="K32" i="28"/>
  <c r="K48" i="28" s="1"/>
  <c r="K51" i="28" s="1"/>
  <c r="K53" i="28" s="1"/>
  <c r="K56" i="28" s="1"/>
  <c r="K59" i="28" s="1"/>
  <c r="J32" i="28"/>
  <c r="I32" i="28"/>
  <c r="I48" i="28" s="1"/>
  <c r="I51" i="28" s="1"/>
  <c r="I53" i="28" s="1"/>
  <c r="I56" i="28" s="1"/>
  <c r="I59" i="28" s="1"/>
  <c r="H32" i="28"/>
  <c r="G32" i="28"/>
  <c r="G48" i="28" s="1"/>
  <c r="G51" i="28" s="1"/>
  <c r="G53" i="28" s="1"/>
  <c r="G56" i="28" s="1"/>
  <c r="G59" i="28" s="1"/>
  <c r="F32" i="28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V56" i="29"/>
  <c r="V59" i="29" s="1"/>
  <c r="Y48" i="29"/>
  <c r="Y51" i="29" s="1"/>
  <c r="Y53" i="29" s="1"/>
  <c r="Y56" i="29" s="1"/>
  <c r="Y59" i="29" s="1"/>
  <c r="X48" i="29"/>
  <c r="O48" i="29"/>
  <c r="O51" i="29" s="1"/>
  <c r="O53" i="29" s="1"/>
  <c r="O56" i="29" s="1"/>
  <c r="O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X32" i="29"/>
  <c r="Z32" i="29" s="1"/>
  <c r="W32" i="29"/>
  <c r="V32" i="29"/>
  <c r="V48" i="29" s="1"/>
  <c r="V51" i="29" s="1"/>
  <c r="V53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X48" i="30"/>
  <c r="X51" i="30" s="1"/>
  <c r="U48" i="30"/>
  <c r="U51" i="30" s="1"/>
  <c r="U53" i="30" s="1"/>
  <c r="U56" i="30" s="1"/>
  <c r="U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Z32" i="30" s="1"/>
  <c r="W32" i="30"/>
  <c r="W48" i="30" s="1"/>
  <c r="W51" i="30" s="1"/>
  <c r="W53" i="30" s="1"/>
  <c r="W56" i="30" s="1"/>
  <c r="W59" i="30" s="1"/>
  <c r="V32" i="30"/>
  <c r="U32" i="30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I51" i="31"/>
  <c r="I53" i="31" s="1"/>
  <c r="I56" i="31" s="1"/>
  <c r="I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Y32" i="31"/>
  <c r="Y48" i="31" s="1"/>
  <c r="Y51" i="31" s="1"/>
  <c r="Y53" i="31" s="1"/>
  <c r="Y56" i="31" s="1"/>
  <c r="Y59" i="31" s="1"/>
  <c r="X32" i="31"/>
  <c r="X48" i="31" s="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J32" i="31"/>
  <c r="J48" i="31" s="1"/>
  <c r="J51" i="31" s="1"/>
  <c r="J53" i="31" s="1"/>
  <c r="J56" i="31" s="1"/>
  <c r="J59" i="31" s="1"/>
  <c r="I32" i="31"/>
  <c r="I48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W53" i="32"/>
  <c r="W56" i="32" s="1"/>
  <c r="W59" i="32" s="1"/>
  <c r="O53" i="32"/>
  <c r="O56" i="32" s="1"/>
  <c r="O59" i="32" s="1"/>
  <c r="Y48" i="32"/>
  <c r="Y51" i="32" s="1"/>
  <c r="Y53" i="32" s="1"/>
  <c r="Y56" i="32" s="1"/>
  <c r="Y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X32" i="32"/>
  <c r="X48" i="32" s="1"/>
  <c r="W32" i="32"/>
  <c r="W48" i="32" s="1"/>
  <c r="W51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I32" i="32"/>
  <c r="I48" i="32" s="1"/>
  <c r="I51" i="32" s="1"/>
  <c r="I53" i="32" s="1"/>
  <c r="I56" i="32" s="1"/>
  <c r="I59" i="32" s="1"/>
  <c r="H32" i="32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N53" i="33"/>
  <c r="N56" i="33" s="1"/>
  <c r="N59" i="33" s="1"/>
  <c r="AA47" i="33"/>
  <c r="Y47" i="33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X32" i="33"/>
  <c r="Z32" i="33" s="1"/>
  <c r="W32" i="33"/>
  <c r="V32" i="33"/>
  <c r="V48" i="33" s="1"/>
  <c r="V51" i="33" s="1"/>
  <c r="V53" i="33" s="1"/>
  <c r="V56" i="33" s="1"/>
  <c r="V59" i="33" s="1"/>
  <c r="U32" i="33"/>
  <c r="T32" i="33"/>
  <c r="T48" i="33" s="1"/>
  <c r="T51" i="33" s="1"/>
  <c r="T53" i="33" s="1"/>
  <c r="T56" i="33" s="1"/>
  <c r="T59" i="33" s="1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P32" i="33"/>
  <c r="P48" i="33" s="1"/>
  <c r="P51" i="33" s="1"/>
  <c r="P53" i="33" s="1"/>
  <c r="P56" i="33" s="1"/>
  <c r="P59" i="33" s="1"/>
  <c r="O32" i="33"/>
  <c r="N32" i="33"/>
  <c r="N48" i="33" s="1"/>
  <c r="N51" i="33" s="1"/>
  <c r="M32" i="33"/>
  <c r="L32" i="33"/>
  <c r="L48" i="33" s="1"/>
  <c r="L51" i="33" s="1"/>
  <c r="L53" i="33" s="1"/>
  <c r="L56" i="33" s="1"/>
  <c r="L59" i="33" s="1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J59" i="33" s="1"/>
  <c r="I32" i="33"/>
  <c r="H32" i="33"/>
  <c r="H48" i="33" s="1"/>
  <c r="H51" i="33" s="1"/>
  <c r="H53" i="33" s="1"/>
  <c r="H56" i="33" s="1"/>
  <c r="H59" i="33" s="1"/>
  <c r="G32" i="33"/>
  <c r="F32" i="33"/>
  <c r="F48" i="33" s="1"/>
  <c r="F51" i="33" s="1"/>
  <c r="F53" i="33" s="1"/>
  <c r="F56" i="33" s="1"/>
  <c r="F59" i="33" s="1"/>
  <c r="E32" i="33"/>
  <c r="D32" i="33"/>
  <c r="D48" i="33" s="1"/>
  <c r="D51" i="33" s="1"/>
  <c r="D53" i="33" s="1"/>
  <c r="D56" i="33" s="1"/>
  <c r="D59" i="33" s="1"/>
  <c r="C32" i="33"/>
  <c r="C48" i="33" s="1"/>
  <c r="C51" i="33" s="1"/>
  <c r="C53" i="33" s="1"/>
  <c r="C56" i="33" s="1"/>
  <c r="C59" i="33" s="1"/>
  <c r="H48" i="34"/>
  <c r="H51" i="34" s="1"/>
  <c r="H53" i="34" s="1"/>
  <c r="H56" i="34" s="1"/>
  <c r="H59" i="34" s="1"/>
  <c r="AA47" i="34"/>
  <c r="Y47" i="34"/>
  <c r="X47" i="34"/>
  <c r="X48" i="34" s="1"/>
  <c r="W47" i="34"/>
  <c r="W48" i="34" s="1"/>
  <c r="W51" i="34" s="1"/>
  <c r="W53" i="34" s="1"/>
  <c r="W56" i="34" s="1"/>
  <c r="W59" i="34" s="1"/>
  <c r="V47" i="34"/>
  <c r="U47" i="34"/>
  <c r="T47" i="34"/>
  <c r="S47" i="34"/>
  <c r="R47" i="34"/>
  <c r="Q47" i="34"/>
  <c r="P47" i="34"/>
  <c r="P48" i="34" s="1"/>
  <c r="P51" i="34" s="1"/>
  <c r="P53" i="34" s="1"/>
  <c r="P56" i="34" s="1"/>
  <c r="P59" i="34" s="1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Y48" i="34" s="1"/>
  <c r="Y51" i="34" s="1"/>
  <c r="Y53" i="34" s="1"/>
  <c r="Y56" i="34" s="1"/>
  <c r="Y59" i="34" s="1"/>
  <c r="X32" i="34"/>
  <c r="Z32" i="34" s="1"/>
  <c r="W32" i="34"/>
  <c r="V32" i="34"/>
  <c r="U32" i="34"/>
  <c r="U48" i="34" s="1"/>
  <c r="U51" i="34" s="1"/>
  <c r="U53" i="34" s="1"/>
  <c r="U56" i="34" s="1"/>
  <c r="U59" i="34" s="1"/>
  <c r="T32" i="34"/>
  <c r="S32" i="34"/>
  <c r="S48" i="34" s="1"/>
  <c r="S51" i="34" s="1"/>
  <c r="S53" i="34" s="1"/>
  <c r="S56" i="34" s="1"/>
  <c r="S59" i="34" s="1"/>
  <c r="R32" i="34"/>
  <c r="Q32" i="34"/>
  <c r="Q48" i="34" s="1"/>
  <c r="Q51" i="34" s="1"/>
  <c r="Q53" i="34" s="1"/>
  <c r="Q56" i="34" s="1"/>
  <c r="Q59" i="34" s="1"/>
  <c r="P32" i="34"/>
  <c r="O32" i="34"/>
  <c r="O48" i="34" s="1"/>
  <c r="O51" i="34" s="1"/>
  <c r="O53" i="34" s="1"/>
  <c r="O56" i="34" s="1"/>
  <c r="O59" i="34" s="1"/>
  <c r="N32" i="34"/>
  <c r="M32" i="34"/>
  <c r="M48" i="34" s="1"/>
  <c r="M51" i="34" s="1"/>
  <c r="M53" i="34" s="1"/>
  <c r="M56" i="34" s="1"/>
  <c r="M59" i="34" s="1"/>
  <c r="L32" i="34"/>
  <c r="K32" i="34"/>
  <c r="K48" i="34" s="1"/>
  <c r="K51" i="34" s="1"/>
  <c r="K53" i="34" s="1"/>
  <c r="K56" i="34" s="1"/>
  <c r="K59" i="34" s="1"/>
  <c r="J32" i="34"/>
  <c r="I32" i="34"/>
  <c r="I48" i="34" s="1"/>
  <c r="I51" i="34" s="1"/>
  <c r="I53" i="34" s="1"/>
  <c r="I56" i="34" s="1"/>
  <c r="I59" i="34" s="1"/>
  <c r="H32" i="34"/>
  <c r="G32" i="34"/>
  <c r="G48" i="34" s="1"/>
  <c r="G51" i="34" s="1"/>
  <c r="G53" i="34" s="1"/>
  <c r="G56" i="34" s="1"/>
  <c r="G59" i="34" s="1"/>
  <c r="F32" i="34"/>
  <c r="E32" i="34"/>
  <c r="E48" i="34" s="1"/>
  <c r="E51" i="34" s="1"/>
  <c r="E53" i="34" s="1"/>
  <c r="E56" i="34" s="1"/>
  <c r="E59" i="34" s="1"/>
  <c r="D32" i="34"/>
  <c r="C32" i="34"/>
  <c r="C48" i="34" s="1"/>
  <c r="C51" i="34" s="1"/>
  <c r="C53" i="34" s="1"/>
  <c r="C56" i="34" s="1"/>
  <c r="C59" i="34" s="1"/>
  <c r="AA56" i="35"/>
  <c r="AA59" i="35" s="1"/>
  <c r="H48" i="35"/>
  <c r="H51" i="35" s="1"/>
  <c r="H53" i="35" s="1"/>
  <c r="H56" i="35" s="1"/>
  <c r="H59" i="35" s="1"/>
  <c r="AA47" i="35"/>
  <c r="Y47" i="35"/>
  <c r="X47" i="35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Y32" i="35"/>
  <c r="Y48" i="35" s="1"/>
  <c r="Y51" i="35" s="1"/>
  <c r="Y53" i="35" s="1"/>
  <c r="Y56" i="35" s="1"/>
  <c r="Y59" i="35" s="1"/>
  <c r="X32" i="35"/>
  <c r="X48" i="35" s="1"/>
  <c r="W32" i="35"/>
  <c r="V32" i="35"/>
  <c r="V48" i="35" s="1"/>
  <c r="V51" i="35" s="1"/>
  <c r="V53" i="35" s="1"/>
  <c r="V56" i="35" s="1"/>
  <c r="V59" i="35" s="1"/>
  <c r="U32" i="35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R48" i="35" s="1"/>
  <c r="R51" i="35" s="1"/>
  <c r="R53" i="35" s="1"/>
  <c r="R56" i="35" s="1"/>
  <c r="R59" i="35" s="1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N32" i="35"/>
  <c r="N48" i="35" s="1"/>
  <c r="N51" i="35" s="1"/>
  <c r="N53" i="35" s="1"/>
  <c r="N56" i="35" s="1"/>
  <c r="N59" i="35" s="1"/>
  <c r="M32" i="35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I48" i="35" s="1"/>
  <c r="I51" i="35" s="1"/>
  <c r="I53" i="35" s="1"/>
  <c r="I56" i="35" s="1"/>
  <c r="I59" i="35" s="1"/>
  <c r="H32" i="35"/>
  <c r="G32" i="35"/>
  <c r="F32" i="35"/>
  <c r="F48" i="35" s="1"/>
  <c r="F51" i="35" s="1"/>
  <c r="F53" i="35" s="1"/>
  <c r="F56" i="35" s="1"/>
  <c r="F59" i="35" s="1"/>
  <c r="E32" i="35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J51" i="36"/>
  <c r="J53" i="36" s="1"/>
  <c r="J56" i="36" s="1"/>
  <c r="J59" i="36" s="1"/>
  <c r="V48" i="36"/>
  <c r="V51" i="36" s="1"/>
  <c r="V53" i="36" s="1"/>
  <c r="V56" i="36" s="1"/>
  <c r="V59" i="36" s="1"/>
  <c r="AA47" i="36"/>
  <c r="Y47" i="36"/>
  <c r="X47" i="36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Y48" i="36" s="1"/>
  <c r="Y51" i="36" s="1"/>
  <c r="Y53" i="36" s="1"/>
  <c r="Y56" i="36" s="1"/>
  <c r="Y59" i="36" s="1"/>
  <c r="X32" i="36"/>
  <c r="X48" i="36" s="1"/>
  <c r="W32" i="36"/>
  <c r="W48" i="36" s="1"/>
  <c r="W51" i="36" s="1"/>
  <c r="W53" i="36" s="1"/>
  <c r="W56" i="36" s="1"/>
  <c r="W59" i="36" s="1"/>
  <c r="V32" i="36"/>
  <c r="U32" i="36"/>
  <c r="U48" i="36" s="1"/>
  <c r="U51" i="36" s="1"/>
  <c r="U53" i="36" s="1"/>
  <c r="U56" i="36" s="1"/>
  <c r="U59" i="36" s="1"/>
  <c r="T32" i="36"/>
  <c r="T48" i="36" s="1"/>
  <c r="T51" i="36" s="1"/>
  <c r="T53" i="36" s="1"/>
  <c r="T56" i="36" s="1"/>
  <c r="T59" i="36" s="1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Q48" i="36" s="1"/>
  <c r="Q51" i="36" s="1"/>
  <c r="Q53" i="36" s="1"/>
  <c r="Q56" i="36" s="1"/>
  <c r="Q59" i="36" s="1"/>
  <c r="P32" i="36"/>
  <c r="P48" i="36" s="1"/>
  <c r="P51" i="36" s="1"/>
  <c r="P53" i="36" s="1"/>
  <c r="P56" i="36" s="1"/>
  <c r="P59" i="36" s="1"/>
  <c r="O32" i="36"/>
  <c r="N32" i="36"/>
  <c r="N48" i="36" s="1"/>
  <c r="N51" i="36" s="1"/>
  <c r="N53" i="36" s="1"/>
  <c r="N56" i="36" s="1"/>
  <c r="N59" i="36" s="1"/>
  <c r="M32" i="36"/>
  <c r="M48" i="36" s="1"/>
  <c r="M51" i="36" s="1"/>
  <c r="M53" i="36" s="1"/>
  <c r="M56" i="36" s="1"/>
  <c r="M59" i="36" s="1"/>
  <c r="L32" i="36"/>
  <c r="K32" i="36"/>
  <c r="K48" i="36" s="1"/>
  <c r="K51" i="36" s="1"/>
  <c r="K53" i="36" s="1"/>
  <c r="K56" i="36" s="1"/>
  <c r="K59" i="36" s="1"/>
  <c r="J32" i="36"/>
  <c r="J48" i="36" s="1"/>
  <c r="I32" i="36"/>
  <c r="I48" i="36" s="1"/>
  <c r="I51" i="36" s="1"/>
  <c r="I53" i="36" s="1"/>
  <c r="I56" i="36" s="1"/>
  <c r="I59" i="36" s="1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F48" i="36" s="1"/>
  <c r="F51" i="36" s="1"/>
  <c r="F53" i="36" s="1"/>
  <c r="F56" i="36" s="1"/>
  <c r="F59" i="36" s="1"/>
  <c r="E32" i="36"/>
  <c r="D32" i="36"/>
  <c r="D48" i="36" s="1"/>
  <c r="D51" i="36" s="1"/>
  <c r="D53" i="36" s="1"/>
  <c r="D56" i="36" s="1"/>
  <c r="D59" i="36" s="1"/>
  <c r="C32" i="36"/>
  <c r="C48" i="36" s="1"/>
  <c r="C51" i="36" s="1"/>
  <c r="C53" i="36" s="1"/>
  <c r="C56" i="36" s="1"/>
  <c r="C59" i="36" s="1"/>
  <c r="N48" i="37"/>
  <c r="N51" i="37" s="1"/>
  <c r="N53" i="37" s="1"/>
  <c r="N56" i="37" s="1"/>
  <c r="N59" i="37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X32" i="37"/>
  <c r="X48" i="37" s="1"/>
  <c r="W32" i="37"/>
  <c r="V32" i="37"/>
  <c r="V48" i="37" s="1"/>
  <c r="V51" i="37" s="1"/>
  <c r="V53" i="37" s="1"/>
  <c r="V56" i="37" s="1"/>
  <c r="V59" i="37" s="1"/>
  <c r="U32" i="37"/>
  <c r="U48" i="37" s="1"/>
  <c r="U51" i="37" s="1"/>
  <c r="U53" i="37" s="1"/>
  <c r="U56" i="37" s="1"/>
  <c r="U59" i="37" s="1"/>
  <c r="T32" i="37"/>
  <c r="T48" i="37" s="1"/>
  <c r="T51" i="37" s="1"/>
  <c r="T53" i="37" s="1"/>
  <c r="T56" i="37" s="1"/>
  <c r="T59" i="37" s="1"/>
  <c r="S32" i="37"/>
  <c r="S48" i="37" s="1"/>
  <c r="S51" i="37" s="1"/>
  <c r="S53" i="37" s="1"/>
  <c r="S56" i="37" s="1"/>
  <c r="S59" i="37" s="1"/>
  <c r="R32" i="37"/>
  <c r="R48" i="37" s="1"/>
  <c r="R51" i="37" s="1"/>
  <c r="R53" i="37" s="1"/>
  <c r="R56" i="37" s="1"/>
  <c r="R59" i="37" s="1"/>
  <c r="Q32" i="37"/>
  <c r="Q48" i="37" s="1"/>
  <c r="Q51" i="37" s="1"/>
  <c r="Q53" i="37" s="1"/>
  <c r="Q56" i="37" s="1"/>
  <c r="Q59" i="37" s="1"/>
  <c r="P32" i="37"/>
  <c r="P48" i="37" s="1"/>
  <c r="P51" i="37" s="1"/>
  <c r="P53" i="37" s="1"/>
  <c r="P56" i="37" s="1"/>
  <c r="P59" i="37" s="1"/>
  <c r="O32" i="37"/>
  <c r="N32" i="37"/>
  <c r="M32" i="37"/>
  <c r="M48" i="37" s="1"/>
  <c r="M51" i="37" s="1"/>
  <c r="M53" i="37" s="1"/>
  <c r="M56" i="37" s="1"/>
  <c r="M59" i="37" s="1"/>
  <c r="L32" i="37"/>
  <c r="L48" i="37" s="1"/>
  <c r="L51" i="37" s="1"/>
  <c r="L53" i="37" s="1"/>
  <c r="L56" i="37" s="1"/>
  <c r="L59" i="37" s="1"/>
  <c r="K32" i="37"/>
  <c r="K48" i="37" s="1"/>
  <c r="K51" i="37" s="1"/>
  <c r="K53" i="37" s="1"/>
  <c r="K56" i="37" s="1"/>
  <c r="K59" i="37" s="1"/>
  <c r="J32" i="37"/>
  <c r="J48" i="37" s="1"/>
  <c r="J51" i="37" s="1"/>
  <c r="J53" i="37" s="1"/>
  <c r="J56" i="37" s="1"/>
  <c r="J59" i="37" s="1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F32" i="37"/>
  <c r="F48" i="37" s="1"/>
  <c r="F51" i="37" s="1"/>
  <c r="F53" i="37" s="1"/>
  <c r="F56" i="37" s="1"/>
  <c r="F59" i="37" s="1"/>
  <c r="E32" i="37"/>
  <c r="E48" i="37" s="1"/>
  <c r="E51" i="37" s="1"/>
  <c r="E53" i="37" s="1"/>
  <c r="E56" i="37" s="1"/>
  <c r="E59" i="37" s="1"/>
  <c r="D32" i="37"/>
  <c r="D48" i="37" s="1"/>
  <c r="D51" i="37" s="1"/>
  <c r="D53" i="37" s="1"/>
  <c r="D56" i="37" s="1"/>
  <c r="D59" i="37" s="1"/>
  <c r="C32" i="37"/>
  <c r="C48" i="37" s="1"/>
  <c r="C51" i="37" s="1"/>
  <c r="C53" i="37" s="1"/>
  <c r="C56" i="37" s="1"/>
  <c r="C59" i="37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Y48" i="38" s="1"/>
  <c r="Y51" i="38" s="1"/>
  <c r="Y53" i="38" s="1"/>
  <c r="Y56" i="38" s="1"/>
  <c r="Y59" i="38" s="1"/>
  <c r="X32" i="38"/>
  <c r="X48" i="38" s="1"/>
  <c r="W32" i="38"/>
  <c r="W48" i="38" s="1"/>
  <c r="W51" i="38" s="1"/>
  <c r="W53" i="38" s="1"/>
  <c r="W56" i="38" s="1"/>
  <c r="W59" i="38" s="1"/>
  <c r="V32" i="38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S48" i="38" s="1"/>
  <c r="S51" i="38" s="1"/>
  <c r="S53" i="38" s="1"/>
  <c r="S56" i="38" s="1"/>
  <c r="S59" i="38" s="1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K48" i="38" s="1"/>
  <c r="K51" i="38" s="1"/>
  <c r="K53" i="38" s="1"/>
  <c r="K56" i="38" s="1"/>
  <c r="K59" i="38" s="1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C48" i="38" s="1"/>
  <c r="C51" i="38" s="1"/>
  <c r="C53" i="38" s="1"/>
  <c r="C56" i="38" s="1"/>
  <c r="C59" i="38" s="1"/>
  <c r="T48" i="39"/>
  <c r="T51" i="39" s="1"/>
  <c r="T53" i="39" s="1"/>
  <c r="T56" i="39" s="1"/>
  <c r="T59" i="39" s="1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Y48" i="39" s="1"/>
  <c r="Y51" i="39" s="1"/>
  <c r="Y53" i="39" s="1"/>
  <c r="Y56" i="39" s="1"/>
  <c r="Y59" i="39" s="1"/>
  <c r="X32" i="39"/>
  <c r="W32" i="39"/>
  <c r="W48" i="39" s="1"/>
  <c r="W51" i="39" s="1"/>
  <c r="W53" i="39" s="1"/>
  <c r="W56" i="39" s="1"/>
  <c r="W59" i="39" s="1"/>
  <c r="V32" i="39"/>
  <c r="V48" i="39" s="1"/>
  <c r="V51" i="39" s="1"/>
  <c r="V53" i="39" s="1"/>
  <c r="V56" i="39" s="1"/>
  <c r="V59" i="39" s="1"/>
  <c r="U32" i="39"/>
  <c r="T32" i="39"/>
  <c r="S32" i="39"/>
  <c r="S48" i="39" s="1"/>
  <c r="S51" i="39" s="1"/>
  <c r="S53" i="39" s="1"/>
  <c r="S56" i="39" s="1"/>
  <c r="S59" i="39" s="1"/>
  <c r="R32" i="39"/>
  <c r="R48" i="39" s="1"/>
  <c r="R51" i="39" s="1"/>
  <c r="R53" i="39" s="1"/>
  <c r="R56" i="39" s="1"/>
  <c r="R59" i="39" s="1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O48" i="39" s="1"/>
  <c r="O51" i="39" s="1"/>
  <c r="O53" i="39" s="1"/>
  <c r="O56" i="39" s="1"/>
  <c r="O59" i="39" s="1"/>
  <c r="N32" i="39"/>
  <c r="N48" i="39" s="1"/>
  <c r="N51" i="39" s="1"/>
  <c r="N53" i="39" s="1"/>
  <c r="N56" i="39" s="1"/>
  <c r="N59" i="39" s="1"/>
  <c r="M32" i="39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G48" i="39" s="1"/>
  <c r="G51" i="39" s="1"/>
  <c r="G53" i="39" s="1"/>
  <c r="G56" i="39" s="1"/>
  <c r="G59" i="39" s="1"/>
  <c r="F32" i="39"/>
  <c r="F48" i="39" s="1"/>
  <c r="F51" i="39" s="1"/>
  <c r="F53" i="39" s="1"/>
  <c r="F56" i="39" s="1"/>
  <c r="F59" i="39" s="1"/>
  <c r="E32" i="39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AA48" i="40"/>
  <c r="AA51" i="40" s="1"/>
  <c r="AA53" i="40" s="1"/>
  <c r="AA56" i="40" s="1"/>
  <c r="AA59" i="40" s="1"/>
  <c r="AA47" i="40"/>
  <c r="Y47" i="40"/>
  <c r="X47" i="40"/>
  <c r="Z47" i="40" s="1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Y32" i="40"/>
  <c r="Y48" i="40" s="1"/>
  <c r="Y51" i="40" s="1"/>
  <c r="Y53" i="40" s="1"/>
  <c r="Y56" i="40" s="1"/>
  <c r="Y59" i="40" s="1"/>
  <c r="X32" i="40"/>
  <c r="X48" i="40" s="1"/>
  <c r="W32" i="40"/>
  <c r="W48" i="40" s="1"/>
  <c r="W51" i="40" s="1"/>
  <c r="W53" i="40" s="1"/>
  <c r="W56" i="40" s="1"/>
  <c r="W59" i="40" s="1"/>
  <c r="V32" i="40"/>
  <c r="V48" i="40" s="1"/>
  <c r="V51" i="40" s="1"/>
  <c r="V53" i="40" s="1"/>
  <c r="V56" i="40" s="1"/>
  <c r="V59" i="40" s="1"/>
  <c r="U32" i="40"/>
  <c r="U48" i="40" s="1"/>
  <c r="U51" i="40" s="1"/>
  <c r="U53" i="40" s="1"/>
  <c r="U56" i="40" s="1"/>
  <c r="U59" i="40" s="1"/>
  <c r="T32" i="40"/>
  <c r="T48" i="40" s="1"/>
  <c r="T51" i="40" s="1"/>
  <c r="T53" i="40" s="1"/>
  <c r="T56" i="40" s="1"/>
  <c r="T59" i="40" s="1"/>
  <c r="S32" i="40"/>
  <c r="S48" i="40" s="1"/>
  <c r="S51" i="40" s="1"/>
  <c r="S53" i="40" s="1"/>
  <c r="S56" i="40" s="1"/>
  <c r="S59" i="40" s="1"/>
  <c r="R32" i="40"/>
  <c r="R48" i="40" s="1"/>
  <c r="R51" i="40" s="1"/>
  <c r="R53" i="40" s="1"/>
  <c r="R56" i="40" s="1"/>
  <c r="R59" i="40" s="1"/>
  <c r="Q32" i="40"/>
  <c r="Q48" i="40" s="1"/>
  <c r="Q51" i="40" s="1"/>
  <c r="Q53" i="40" s="1"/>
  <c r="Q56" i="40" s="1"/>
  <c r="Q59" i="40" s="1"/>
  <c r="P32" i="40"/>
  <c r="P48" i="40" s="1"/>
  <c r="P51" i="40" s="1"/>
  <c r="P53" i="40" s="1"/>
  <c r="P56" i="40" s="1"/>
  <c r="P59" i="40" s="1"/>
  <c r="O32" i="40"/>
  <c r="O48" i="40" s="1"/>
  <c r="O51" i="40" s="1"/>
  <c r="O53" i="40" s="1"/>
  <c r="O56" i="40" s="1"/>
  <c r="O59" i="40" s="1"/>
  <c r="N32" i="40"/>
  <c r="N48" i="40" s="1"/>
  <c r="N51" i="40" s="1"/>
  <c r="N53" i="40" s="1"/>
  <c r="N56" i="40" s="1"/>
  <c r="N59" i="40" s="1"/>
  <c r="M32" i="40"/>
  <c r="M48" i="40" s="1"/>
  <c r="M51" i="40" s="1"/>
  <c r="M53" i="40" s="1"/>
  <c r="M56" i="40" s="1"/>
  <c r="M59" i="40" s="1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K56" i="40" s="1"/>
  <c r="K59" i="40" s="1"/>
  <c r="J32" i="40"/>
  <c r="J48" i="40" s="1"/>
  <c r="J51" i="40" s="1"/>
  <c r="J53" i="40" s="1"/>
  <c r="J56" i="40" s="1"/>
  <c r="J59" i="40" s="1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F48" i="40" s="1"/>
  <c r="F51" i="40" s="1"/>
  <c r="F53" i="40" s="1"/>
  <c r="F56" i="40" s="1"/>
  <c r="F59" i="40" s="1"/>
  <c r="E32" i="40"/>
  <c r="E48" i="40" s="1"/>
  <c r="E51" i="40" s="1"/>
  <c r="E53" i="40" s="1"/>
  <c r="E56" i="40" s="1"/>
  <c r="E59" i="40" s="1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AA47" i="1"/>
  <c r="Y47" i="1"/>
  <c r="Z47" i="1" s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H48" i="32" l="1"/>
  <c r="H51" i="32" s="1"/>
  <c r="H53" i="32" s="1"/>
  <c r="H56" i="32" s="1"/>
  <c r="H59" i="32" s="1"/>
  <c r="AA48" i="23"/>
  <c r="AA51" i="23" s="1"/>
  <c r="AA53" i="23" s="1"/>
  <c r="AA56" i="23" s="1"/>
  <c r="AA59" i="23" s="1"/>
  <c r="AA48" i="7"/>
  <c r="AA51" i="7" s="1"/>
  <c r="AA53" i="7" s="1"/>
  <c r="AA56" i="7" s="1"/>
  <c r="AA59" i="7" s="1"/>
  <c r="O48" i="4"/>
  <c r="O51" i="4" s="1"/>
  <c r="O53" i="4" s="1"/>
  <c r="O56" i="4" s="1"/>
  <c r="O59" i="4" s="1"/>
  <c r="W48" i="4"/>
  <c r="W51" i="4" s="1"/>
  <c r="W53" i="4" s="1"/>
  <c r="W56" i="4" s="1"/>
  <c r="W59" i="4" s="1"/>
  <c r="AA48" i="1"/>
  <c r="AA51" i="1" s="1"/>
  <c r="AA53" i="1" s="1"/>
  <c r="AA56" i="1" s="1"/>
  <c r="AA59" i="1" s="1"/>
  <c r="F48" i="38"/>
  <c r="F51" i="38" s="1"/>
  <c r="F53" i="38" s="1"/>
  <c r="F56" i="38" s="1"/>
  <c r="F59" i="38" s="1"/>
  <c r="N48" i="38"/>
  <c r="N51" i="38" s="1"/>
  <c r="N53" i="38" s="1"/>
  <c r="N56" i="38" s="1"/>
  <c r="N59" i="38" s="1"/>
  <c r="V48" i="38"/>
  <c r="V51" i="38" s="1"/>
  <c r="V53" i="38" s="1"/>
  <c r="V56" i="38" s="1"/>
  <c r="V59" i="38" s="1"/>
  <c r="Z48" i="36"/>
  <c r="Z47" i="36"/>
  <c r="X48" i="33"/>
  <c r="M48" i="8"/>
  <c r="M51" i="8" s="1"/>
  <c r="M53" i="8" s="1"/>
  <c r="M56" i="8" s="1"/>
  <c r="M59" i="8" s="1"/>
  <c r="V48" i="27"/>
  <c r="V51" i="27" s="1"/>
  <c r="V53" i="27" s="1"/>
  <c r="V56" i="27" s="1"/>
  <c r="V59" i="27" s="1"/>
  <c r="K48" i="1"/>
  <c r="K51" i="1" s="1"/>
  <c r="K53" i="1" s="1"/>
  <c r="K56" i="1" s="1"/>
  <c r="K59" i="1" s="1"/>
  <c r="T48" i="26"/>
  <c r="T51" i="26" s="1"/>
  <c r="T53" i="26" s="1"/>
  <c r="T56" i="26" s="1"/>
  <c r="T59" i="26" s="1"/>
  <c r="X51" i="31"/>
  <c r="X53" i="31" s="1"/>
  <c r="Z48" i="31"/>
  <c r="C48" i="25"/>
  <c r="C51" i="25" s="1"/>
  <c r="C53" i="25" s="1"/>
  <c r="C56" i="25" s="1"/>
  <c r="C59" i="25" s="1"/>
  <c r="K48" i="25"/>
  <c r="K51" i="25" s="1"/>
  <c r="K53" i="25" s="1"/>
  <c r="K56" i="25" s="1"/>
  <c r="K59" i="25" s="1"/>
  <c r="S48" i="25"/>
  <c r="S51" i="25" s="1"/>
  <c r="S53" i="25" s="1"/>
  <c r="S56" i="25" s="1"/>
  <c r="S59" i="25" s="1"/>
  <c r="O48" i="22"/>
  <c r="O51" i="22" s="1"/>
  <c r="O53" i="22" s="1"/>
  <c r="O56" i="22" s="1"/>
  <c r="O59" i="22" s="1"/>
  <c r="W48" i="22"/>
  <c r="W51" i="22" s="1"/>
  <c r="W53" i="22" s="1"/>
  <c r="W56" i="22" s="1"/>
  <c r="W59" i="22" s="1"/>
  <c r="E48" i="9"/>
  <c r="E51" i="9" s="1"/>
  <c r="E53" i="9" s="1"/>
  <c r="E56" i="9" s="1"/>
  <c r="E59" i="9" s="1"/>
  <c r="I48" i="2"/>
  <c r="I51" i="2" s="1"/>
  <c r="I53" i="2" s="1"/>
  <c r="I56" i="2" s="1"/>
  <c r="I59" i="2" s="1"/>
  <c r="O48" i="36"/>
  <c r="O51" i="36" s="1"/>
  <c r="O53" i="36" s="1"/>
  <c r="O56" i="36" s="1"/>
  <c r="O59" i="36" s="1"/>
  <c r="D48" i="26"/>
  <c r="D51" i="26" s="1"/>
  <c r="D53" i="26" s="1"/>
  <c r="D56" i="26" s="1"/>
  <c r="D59" i="26" s="1"/>
  <c r="X51" i="27"/>
  <c r="X53" i="16"/>
  <c r="Z51" i="16"/>
  <c r="P48" i="10"/>
  <c r="P51" i="10" s="1"/>
  <c r="P53" i="10" s="1"/>
  <c r="P56" i="10" s="1"/>
  <c r="P59" i="10" s="1"/>
  <c r="Z32" i="2"/>
  <c r="Y48" i="2"/>
  <c r="Y51" i="2" s="1"/>
  <c r="Y53" i="2" s="1"/>
  <c r="Y56" i="2" s="1"/>
  <c r="Y59" i="2" s="1"/>
  <c r="Z47" i="2"/>
  <c r="E48" i="39"/>
  <c r="E51" i="39" s="1"/>
  <c r="E53" i="39" s="1"/>
  <c r="E56" i="39" s="1"/>
  <c r="E59" i="39" s="1"/>
  <c r="M48" i="39"/>
  <c r="M51" i="39" s="1"/>
  <c r="M53" i="39" s="1"/>
  <c r="M56" i="39" s="1"/>
  <c r="M59" i="39" s="1"/>
  <c r="U48" i="39"/>
  <c r="U51" i="39" s="1"/>
  <c r="U53" i="39" s="1"/>
  <c r="U56" i="39" s="1"/>
  <c r="U59" i="39" s="1"/>
  <c r="G48" i="37"/>
  <c r="G51" i="37" s="1"/>
  <c r="G53" i="37" s="1"/>
  <c r="G56" i="37" s="1"/>
  <c r="G59" i="37" s="1"/>
  <c r="O48" i="37"/>
  <c r="O51" i="37" s="1"/>
  <c r="O53" i="37" s="1"/>
  <c r="O56" i="37" s="1"/>
  <c r="O59" i="37" s="1"/>
  <c r="W48" i="37"/>
  <c r="W51" i="37" s="1"/>
  <c r="W53" i="37" s="1"/>
  <c r="W56" i="37" s="1"/>
  <c r="W59" i="37" s="1"/>
  <c r="L48" i="36"/>
  <c r="L51" i="36" s="1"/>
  <c r="L53" i="36" s="1"/>
  <c r="L56" i="36" s="1"/>
  <c r="L59" i="36" s="1"/>
  <c r="E48" i="25"/>
  <c r="E51" i="25" s="1"/>
  <c r="E53" i="25" s="1"/>
  <c r="E56" i="25" s="1"/>
  <c r="E59" i="25" s="1"/>
  <c r="M48" i="25"/>
  <c r="M51" i="25" s="1"/>
  <c r="M53" i="25" s="1"/>
  <c r="M56" i="25" s="1"/>
  <c r="M59" i="25" s="1"/>
  <c r="U48" i="25"/>
  <c r="U51" i="25" s="1"/>
  <c r="U53" i="25" s="1"/>
  <c r="U56" i="25" s="1"/>
  <c r="U59" i="25" s="1"/>
  <c r="Z48" i="11"/>
  <c r="X48" i="39"/>
  <c r="X51" i="39" s="1"/>
  <c r="J48" i="23"/>
  <c r="J51" i="23" s="1"/>
  <c r="J53" i="23" s="1"/>
  <c r="J56" i="23" s="1"/>
  <c r="J59" i="23" s="1"/>
  <c r="L48" i="26"/>
  <c r="L51" i="26" s="1"/>
  <c r="L53" i="26" s="1"/>
  <c r="L56" i="26" s="1"/>
  <c r="L59" i="26" s="1"/>
  <c r="E48" i="36"/>
  <c r="E51" i="36" s="1"/>
  <c r="E53" i="36" s="1"/>
  <c r="E56" i="36" s="1"/>
  <c r="E59" i="36" s="1"/>
  <c r="Y48" i="18"/>
  <c r="Y51" i="18" s="1"/>
  <c r="Y53" i="18" s="1"/>
  <c r="Y56" i="18" s="1"/>
  <c r="Y59" i="18" s="1"/>
  <c r="Z32" i="18"/>
  <c r="X48" i="28"/>
  <c r="Z47" i="28"/>
  <c r="D48" i="24"/>
  <c r="D51" i="24" s="1"/>
  <c r="D53" i="24" s="1"/>
  <c r="D56" i="24" s="1"/>
  <c r="D59" i="24" s="1"/>
  <c r="L48" i="24"/>
  <c r="L51" i="24" s="1"/>
  <c r="L53" i="24" s="1"/>
  <c r="L56" i="24" s="1"/>
  <c r="L59" i="24" s="1"/>
  <c r="Z48" i="17"/>
  <c r="G48" i="35"/>
  <c r="G51" i="35" s="1"/>
  <c r="G53" i="35" s="1"/>
  <c r="G56" i="35" s="1"/>
  <c r="G59" i="35" s="1"/>
  <c r="O48" i="35"/>
  <c r="O51" i="35" s="1"/>
  <c r="O53" i="35" s="1"/>
  <c r="O56" i="35" s="1"/>
  <c r="O59" i="35" s="1"/>
  <c r="W48" i="35"/>
  <c r="W51" i="35" s="1"/>
  <c r="W53" i="35" s="1"/>
  <c r="W56" i="35" s="1"/>
  <c r="W59" i="35" s="1"/>
  <c r="D48" i="34"/>
  <c r="D51" i="34" s="1"/>
  <c r="D53" i="34" s="1"/>
  <c r="D56" i="34" s="1"/>
  <c r="D59" i="34" s="1"/>
  <c r="L48" i="34"/>
  <c r="L51" i="34" s="1"/>
  <c r="L53" i="34" s="1"/>
  <c r="L56" i="34" s="1"/>
  <c r="L59" i="34" s="1"/>
  <c r="T48" i="34"/>
  <c r="T51" i="34" s="1"/>
  <c r="T53" i="34" s="1"/>
  <c r="T56" i="34" s="1"/>
  <c r="T59" i="34" s="1"/>
  <c r="G48" i="33"/>
  <c r="G51" i="33" s="1"/>
  <c r="G53" i="33" s="1"/>
  <c r="G56" i="33" s="1"/>
  <c r="G59" i="33" s="1"/>
  <c r="O48" i="33"/>
  <c r="O51" i="33" s="1"/>
  <c r="O53" i="33" s="1"/>
  <c r="O56" i="33" s="1"/>
  <c r="O59" i="33" s="1"/>
  <c r="W48" i="33"/>
  <c r="W51" i="33" s="1"/>
  <c r="W53" i="33" s="1"/>
  <c r="W56" i="33" s="1"/>
  <c r="W59" i="33" s="1"/>
  <c r="F48" i="30"/>
  <c r="F51" i="30" s="1"/>
  <c r="F53" i="30" s="1"/>
  <c r="F56" i="30" s="1"/>
  <c r="F59" i="30" s="1"/>
  <c r="V48" i="30"/>
  <c r="V51" i="30" s="1"/>
  <c r="V53" i="30" s="1"/>
  <c r="V56" i="30" s="1"/>
  <c r="V59" i="30" s="1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T48" i="21"/>
  <c r="T51" i="21" s="1"/>
  <c r="T53" i="21" s="1"/>
  <c r="T56" i="21" s="1"/>
  <c r="T59" i="21" s="1"/>
  <c r="H48" i="18"/>
  <c r="H51" i="18" s="1"/>
  <c r="H53" i="18" s="1"/>
  <c r="H56" i="18" s="1"/>
  <c r="H59" i="18" s="1"/>
  <c r="G48" i="14"/>
  <c r="G51" i="14" s="1"/>
  <c r="G53" i="14" s="1"/>
  <c r="G56" i="14" s="1"/>
  <c r="G59" i="14" s="1"/>
  <c r="O48" i="14"/>
  <c r="O51" i="14" s="1"/>
  <c r="O53" i="14" s="1"/>
  <c r="O56" i="14" s="1"/>
  <c r="O59" i="14" s="1"/>
  <c r="W48" i="14"/>
  <c r="W51" i="14" s="1"/>
  <c r="W53" i="14" s="1"/>
  <c r="W56" i="14" s="1"/>
  <c r="W59" i="14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AA48" i="12"/>
  <c r="AA51" i="12" s="1"/>
  <c r="AA53" i="12" s="1"/>
  <c r="AA56" i="12" s="1"/>
  <c r="AA59" i="12" s="1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V48" i="9"/>
  <c r="V51" i="9" s="1"/>
  <c r="V53" i="9" s="1"/>
  <c r="V56" i="9" s="1"/>
  <c r="V59" i="9" s="1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G48" i="29"/>
  <c r="G51" i="29" s="1"/>
  <c r="G53" i="29" s="1"/>
  <c r="G56" i="29" s="1"/>
  <c r="G59" i="29" s="1"/>
  <c r="W48" i="29"/>
  <c r="W51" i="29" s="1"/>
  <c r="W53" i="29" s="1"/>
  <c r="W56" i="29" s="1"/>
  <c r="W59" i="29" s="1"/>
  <c r="I48" i="27"/>
  <c r="I51" i="27" s="1"/>
  <c r="I53" i="27" s="1"/>
  <c r="I56" i="27" s="1"/>
  <c r="I59" i="27" s="1"/>
  <c r="Q48" i="27"/>
  <c r="Q51" i="27" s="1"/>
  <c r="Q53" i="27" s="1"/>
  <c r="Q56" i="27" s="1"/>
  <c r="Q59" i="27" s="1"/>
  <c r="Y48" i="27"/>
  <c r="Y51" i="27" s="1"/>
  <c r="Y53" i="27" s="1"/>
  <c r="Y56" i="27" s="1"/>
  <c r="Y59" i="27" s="1"/>
  <c r="E48" i="23"/>
  <c r="E51" i="23" s="1"/>
  <c r="E53" i="23" s="1"/>
  <c r="E56" i="23" s="1"/>
  <c r="E59" i="23" s="1"/>
  <c r="U48" i="23"/>
  <c r="U51" i="23" s="1"/>
  <c r="U53" i="23" s="1"/>
  <c r="U56" i="23" s="1"/>
  <c r="U59" i="23" s="1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Y48" i="19"/>
  <c r="I48" i="18"/>
  <c r="I51" i="18" s="1"/>
  <c r="I53" i="18" s="1"/>
  <c r="I56" i="18" s="1"/>
  <c r="I59" i="18" s="1"/>
  <c r="G48" i="15"/>
  <c r="G51" i="15" s="1"/>
  <c r="G53" i="15" s="1"/>
  <c r="G56" i="15" s="1"/>
  <c r="G59" i="15" s="1"/>
  <c r="H48" i="14"/>
  <c r="H51" i="14" s="1"/>
  <c r="H53" i="14" s="1"/>
  <c r="H56" i="14" s="1"/>
  <c r="H59" i="14" s="1"/>
  <c r="P48" i="14"/>
  <c r="P51" i="14" s="1"/>
  <c r="P53" i="14" s="1"/>
  <c r="P56" i="14" s="1"/>
  <c r="P59" i="14" s="1"/>
  <c r="X48" i="14"/>
  <c r="H48" i="9"/>
  <c r="H51" i="9" s="1"/>
  <c r="H53" i="9" s="1"/>
  <c r="H56" i="9" s="1"/>
  <c r="H59" i="9" s="1"/>
  <c r="M48" i="6"/>
  <c r="M51" i="6" s="1"/>
  <c r="M53" i="6" s="1"/>
  <c r="M56" i="6" s="1"/>
  <c r="M59" i="6" s="1"/>
  <c r="U48" i="6"/>
  <c r="U51" i="6" s="1"/>
  <c r="U53" i="6" s="1"/>
  <c r="U56" i="6" s="1"/>
  <c r="U59" i="6" s="1"/>
  <c r="N48" i="5"/>
  <c r="N51" i="5" s="1"/>
  <c r="N53" i="5" s="1"/>
  <c r="N56" i="5" s="1"/>
  <c r="N59" i="5" s="1"/>
  <c r="F48" i="34"/>
  <c r="F51" i="34" s="1"/>
  <c r="F53" i="34" s="1"/>
  <c r="F56" i="34" s="1"/>
  <c r="F59" i="34" s="1"/>
  <c r="N48" i="34"/>
  <c r="N51" i="34" s="1"/>
  <c r="N53" i="34" s="1"/>
  <c r="N56" i="34" s="1"/>
  <c r="N59" i="34" s="1"/>
  <c r="V48" i="34"/>
  <c r="V51" i="34" s="1"/>
  <c r="V53" i="34" s="1"/>
  <c r="V56" i="34" s="1"/>
  <c r="V59" i="34" s="1"/>
  <c r="I48" i="33"/>
  <c r="I51" i="33" s="1"/>
  <c r="I53" i="33" s="1"/>
  <c r="I56" i="33" s="1"/>
  <c r="I59" i="33" s="1"/>
  <c r="Q48" i="33"/>
  <c r="Q51" i="33" s="1"/>
  <c r="Q53" i="33" s="1"/>
  <c r="Q56" i="33" s="1"/>
  <c r="Q59" i="33" s="1"/>
  <c r="J48" i="32"/>
  <c r="J51" i="32" s="1"/>
  <c r="J53" i="32" s="1"/>
  <c r="J56" i="32" s="1"/>
  <c r="J59" i="32" s="1"/>
  <c r="R48" i="32"/>
  <c r="R51" i="32" s="1"/>
  <c r="R53" i="32" s="1"/>
  <c r="R56" i="32" s="1"/>
  <c r="R59" i="32" s="1"/>
  <c r="AA48" i="31"/>
  <c r="AA51" i="31" s="1"/>
  <c r="AA53" i="31" s="1"/>
  <c r="AA56" i="31" s="1"/>
  <c r="AA59" i="31" s="1"/>
  <c r="J48" i="28"/>
  <c r="J51" i="28" s="1"/>
  <c r="J53" i="28" s="1"/>
  <c r="J56" i="28" s="1"/>
  <c r="J59" i="28" s="1"/>
  <c r="R48" i="28"/>
  <c r="R51" i="28" s="1"/>
  <c r="R53" i="28" s="1"/>
  <c r="R56" i="28" s="1"/>
  <c r="R59" i="28" s="1"/>
  <c r="AA48" i="27"/>
  <c r="AA51" i="27" s="1"/>
  <c r="AA53" i="27" s="1"/>
  <c r="AA56" i="27" s="1"/>
  <c r="AA59" i="27" s="1"/>
  <c r="F48" i="24"/>
  <c r="F51" i="24" s="1"/>
  <c r="F53" i="24" s="1"/>
  <c r="F56" i="24" s="1"/>
  <c r="F59" i="24" s="1"/>
  <c r="F48" i="23"/>
  <c r="F51" i="23" s="1"/>
  <c r="F53" i="23" s="1"/>
  <c r="F56" i="23" s="1"/>
  <c r="F59" i="23" s="1"/>
  <c r="V48" i="23"/>
  <c r="V51" i="23" s="1"/>
  <c r="V53" i="23" s="1"/>
  <c r="V56" i="23" s="1"/>
  <c r="V59" i="23" s="1"/>
  <c r="H48" i="20"/>
  <c r="H51" i="20" s="1"/>
  <c r="H53" i="20" s="1"/>
  <c r="H56" i="20" s="1"/>
  <c r="H59" i="20" s="1"/>
  <c r="P48" i="20"/>
  <c r="P51" i="20" s="1"/>
  <c r="P53" i="20" s="1"/>
  <c r="P56" i="20" s="1"/>
  <c r="P59" i="20" s="1"/>
  <c r="X48" i="20"/>
  <c r="X51" i="20" s="1"/>
  <c r="H48" i="15"/>
  <c r="H51" i="15" s="1"/>
  <c r="H53" i="15" s="1"/>
  <c r="H56" i="15" s="1"/>
  <c r="H59" i="15" s="1"/>
  <c r="I48" i="14"/>
  <c r="I51" i="14" s="1"/>
  <c r="I53" i="14" s="1"/>
  <c r="I56" i="14" s="1"/>
  <c r="I59" i="14" s="1"/>
  <c r="Z47" i="14"/>
  <c r="AA48" i="11"/>
  <c r="AA51" i="11" s="1"/>
  <c r="AA53" i="11" s="1"/>
  <c r="AA56" i="11" s="1"/>
  <c r="AA59" i="11" s="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W48" i="5"/>
  <c r="W51" i="5" s="1"/>
  <c r="W53" i="5" s="1"/>
  <c r="W56" i="5" s="1"/>
  <c r="W59" i="5" s="1"/>
  <c r="P48" i="3"/>
  <c r="P51" i="3" s="1"/>
  <c r="P53" i="3" s="1"/>
  <c r="P56" i="3" s="1"/>
  <c r="P59" i="3" s="1"/>
  <c r="C48" i="31"/>
  <c r="C51" i="31" s="1"/>
  <c r="C53" i="31" s="1"/>
  <c r="C56" i="31" s="1"/>
  <c r="C59" i="31" s="1"/>
  <c r="K48" i="31"/>
  <c r="K51" i="31" s="1"/>
  <c r="K53" i="31" s="1"/>
  <c r="K56" i="31" s="1"/>
  <c r="K59" i="31" s="1"/>
  <c r="S48" i="31"/>
  <c r="S51" i="31" s="1"/>
  <c r="S53" i="31" s="1"/>
  <c r="S56" i="31" s="1"/>
  <c r="S59" i="31" s="1"/>
  <c r="L48" i="28"/>
  <c r="L51" i="28" s="1"/>
  <c r="L53" i="28" s="1"/>
  <c r="L56" i="28" s="1"/>
  <c r="L59" i="28" s="1"/>
  <c r="T48" i="28"/>
  <c r="T51" i="28" s="1"/>
  <c r="T53" i="28" s="1"/>
  <c r="T56" i="28" s="1"/>
  <c r="T59" i="28" s="1"/>
  <c r="C48" i="27"/>
  <c r="C51" i="27" s="1"/>
  <c r="C53" i="27" s="1"/>
  <c r="C56" i="27" s="1"/>
  <c r="C59" i="27" s="1"/>
  <c r="K48" i="27"/>
  <c r="K51" i="27" s="1"/>
  <c r="K53" i="27" s="1"/>
  <c r="K56" i="27" s="1"/>
  <c r="K59" i="27" s="1"/>
  <c r="S48" i="27"/>
  <c r="S51" i="27" s="1"/>
  <c r="S53" i="27" s="1"/>
  <c r="S56" i="27" s="1"/>
  <c r="S59" i="27" s="1"/>
  <c r="X48" i="23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R48" i="17"/>
  <c r="R51" i="17" s="1"/>
  <c r="R53" i="17" s="1"/>
  <c r="R56" i="17" s="1"/>
  <c r="R59" i="17" s="1"/>
  <c r="C48" i="16"/>
  <c r="C51" i="16" s="1"/>
  <c r="C53" i="16" s="1"/>
  <c r="C56" i="16" s="1"/>
  <c r="C59" i="16" s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G48" i="7"/>
  <c r="G51" i="7" s="1"/>
  <c r="G53" i="7" s="1"/>
  <c r="G56" i="7" s="1"/>
  <c r="G59" i="7" s="1"/>
  <c r="W48" i="7"/>
  <c r="W51" i="7" s="1"/>
  <c r="W53" i="7" s="1"/>
  <c r="W56" i="7" s="1"/>
  <c r="W59" i="7" s="1"/>
  <c r="X48" i="6"/>
  <c r="X51" i="6" s="1"/>
  <c r="Z47" i="5"/>
  <c r="K48" i="30"/>
  <c r="K51" i="30" s="1"/>
  <c r="K53" i="30" s="1"/>
  <c r="K56" i="30" s="1"/>
  <c r="K59" i="30" s="1"/>
  <c r="J48" i="26"/>
  <c r="J51" i="26" s="1"/>
  <c r="J53" i="26" s="1"/>
  <c r="J56" i="26" s="1"/>
  <c r="J59" i="26" s="1"/>
  <c r="R48" i="26"/>
  <c r="R51" i="26" s="1"/>
  <c r="R53" i="26" s="1"/>
  <c r="R56" i="26" s="1"/>
  <c r="R59" i="26" s="1"/>
  <c r="P48" i="24"/>
  <c r="P51" i="24" s="1"/>
  <c r="P53" i="24" s="1"/>
  <c r="P56" i="24" s="1"/>
  <c r="P59" i="24" s="1"/>
  <c r="H48" i="23"/>
  <c r="H51" i="23" s="1"/>
  <c r="H53" i="23" s="1"/>
  <c r="H56" i="23" s="1"/>
  <c r="H59" i="23" s="1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E48" i="35"/>
  <c r="E51" i="35" s="1"/>
  <c r="E53" i="35" s="1"/>
  <c r="E56" i="35" s="1"/>
  <c r="E59" i="35" s="1"/>
  <c r="M48" i="35"/>
  <c r="M51" i="35" s="1"/>
  <c r="M53" i="35" s="1"/>
  <c r="M56" i="35" s="1"/>
  <c r="M59" i="35" s="1"/>
  <c r="U48" i="35"/>
  <c r="U51" i="35" s="1"/>
  <c r="U53" i="35" s="1"/>
  <c r="U56" i="35" s="1"/>
  <c r="U59" i="35" s="1"/>
  <c r="J48" i="34"/>
  <c r="J51" i="34" s="1"/>
  <c r="J53" i="34" s="1"/>
  <c r="J56" i="34" s="1"/>
  <c r="J59" i="34" s="1"/>
  <c r="R48" i="34"/>
  <c r="R51" i="34" s="1"/>
  <c r="R53" i="34" s="1"/>
  <c r="R56" i="34" s="1"/>
  <c r="R59" i="34" s="1"/>
  <c r="E48" i="33"/>
  <c r="E51" i="33" s="1"/>
  <c r="E53" i="33" s="1"/>
  <c r="E56" i="33" s="1"/>
  <c r="E59" i="33" s="1"/>
  <c r="M48" i="33"/>
  <c r="M51" i="33" s="1"/>
  <c r="M53" i="33" s="1"/>
  <c r="M56" i="33" s="1"/>
  <c r="M59" i="33" s="1"/>
  <c r="U48" i="33"/>
  <c r="U51" i="33" s="1"/>
  <c r="U53" i="33" s="1"/>
  <c r="U56" i="33" s="1"/>
  <c r="U59" i="33" s="1"/>
  <c r="F48" i="28"/>
  <c r="F51" i="28" s="1"/>
  <c r="F53" i="28" s="1"/>
  <c r="F56" i="28" s="1"/>
  <c r="F59" i="28" s="1"/>
  <c r="N48" i="28"/>
  <c r="N51" i="28" s="1"/>
  <c r="N53" i="28" s="1"/>
  <c r="N56" i="28" s="1"/>
  <c r="N59" i="28" s="1"/>
  <c r="V48" i="28"/>
  <c r="V51" i="28" s="1"/>
  <c r="V53" i="28" s="1"/>
  <c r="V56" i="28" s="1"/>
  <c r="V59" i="28" s="1"/>
  <c r="AA48" i="25"/>
  <c r="AA51" i="25" s="1"/>
  <c r="AA53" i="25" s="1"/>
  <c r="AA56" i="25" s="1"/>
  <c r="AA59" i="25" s="1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I48" i="21"/>
  <c r="I51" i="21" s="1"/>
  <c r="I53" i="21" s="1"/>
  <c r="I56" i="21" s="1"/>
  <c r="I59" i="21" s="1"/>
  <c r="Q48" i="21"/>
  <c r="Q51" i="21" s="1"/>
  <c r="Q53" i="21" s="1"/>
  <c r="Q56" i="21" s="1"/>
  <c r="Q59" i="21" s="1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R48" i="13"/>
  <c r="R51" i="13" s="1"/>
  <c r="R53" i="13" s="1"/>
  <c r="R56" i="13" s="1"/>
  <c r="R59" i="13" s="1"/>
  <c r="Z32" i="13"/>
  <c r="I48" i="13"/>
  <c r="I51" i="13" s="1"/>
  <c r="I53" i="13" s="1"/>
  <c r="I56" i="13" s="1"/>
  <c r="I59" i="13" s="1"/>
  <c r="Q48" i="13"/>
  <c r="Q51" i="13" s="1"/>
  <c r="Q53" i="13" s="1"/>
  <c r="Q56" i="13" s="1"/>
  <c r="Q59" i="13" s="1"/>
  <c r="Y48" i="13"/>
  <c r="Y51" i="13" s="1"/>
  <c r="Y53" i="13" s="1"/>
  <c r="Y56" i="13" s="1"/>
  <c r="Y59" i="13" s="1"/>
  <c r="Z48" i="12"/>
  <c r="J48" i="7"/>
  <c r="J51" i="7" s="1"/>
  <c r="J53" i="7" s="1"/>
  <c r="J56" i="7" s="1"/>
  <c r="J59" i="7" s="1"/>
  <c r="R48" i="7"/>
  <c r="R51" i="7" s="1"/>
  <c r="R53" i="7" s="1"/>
  <c r="R56" i="7" s="1"/>
  <c r="R59" i="7" s="1"/>
  <c r="Z32" i="7"/>
  <c r="I48" i="6"/>
  <c r="I51" i="6" s="1"/>
  <c r="I53" i="6" s="1"/>
  <c r="I56" i="6" s="1"/>
  <c r="I59" i="6" s="1"/>
  <c r="Z47" i="6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Z48" i="40"/>
  <c r="X51" i="40"/>
  <c r="Z48" i="39"/>
  <c r="Z48" i="35"/>
  <c r="X51" i="35"/>
  <c r="Z48" i="38"/>
  <c r="X51" i="38"/>
  <c r="Z48" i="34"/>
  <c r="X51" i="34"/>
  <c r="X51" i="1"/>
  <c r="Z48" i="1"/>
  <c r="X51" i="37"/>
  <c r="Y48" i="33"/>
  <c r="Y51" i="33" s="1"/>
  <c r="Y53" i="33" s="1"/>
  <c r="Y56" i="33" s="1"/>
  <c r="Y59" i="33" s="1"/>
  <c r="Z47" i="33"/>
  <c r="Z48" i="28"/>
  <c r="X51" i="28"/>
  <c r="Y48" i="37"/>
  <c r="Y51" i="37" s="1"/>
  <c r="Y53" i="37" s="1"/>
  <c r="Y56" i="37" s="1"/>
  <c r="Y59" i="37" s="1"/>
  <c r="Z53" i="31"/>
  <c r="X56" i="31"/>
  <c r="Z32" i="38"/>
  <c r="Z47" i="35"/>
  <c r="X51" i="29"/>
  <c r="Z48" i="29"/>
  <c r="Z32" i="39"/>
  <c r="Z32" i="36"/>
  <c r="X51" i="36"/>
  <c r="Z32" i="35"/>
  <c r="Z48" i="33"/>
  <c r="X51" i="33"/>
  <c r="X53" i="30"/>
  <c r="Z51" i="30"/>
  <c r="Z32" i="37"/>
  <c r="Z32" i="40"/>
  <c r="Z47" i="34"/>
  <c r="Z32" i="1"/>
  <c r="Z48" i="32"/>
  <c r="Z51" i="31"/>
  <c r="X51" i="32"/>
  <c r="Z48" i="30"/>
  <c r="X51" i="23"/>
  <c r="Z48" i="23"/>
  <c r="X56" i="19"/>
  <c r="Z48" i="26"/>
  <c r="X51" i="26"/>
  <c r="Z48" i="25"/>
  <c r="X51" i="25"/>
  <c r="Z32" i="31"/>
  <c r="Z32" i="32"/>
  <c r="X48" i="24"/>
  <c r="X51" i="21"/>
  <c r="Z53" i="16"/>
  <c r="X56" i="16"/>
  <c r="Z32" i="25"/>
  <c r="Z48" i="20"/>
  <c r="Z51" i="18"/>
  <c r="X53" i="18"/>
  <c r="Z32" i="26"/>
  <c r="X48" i="22"/>
  <c r="Z32" i="22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Z32" i="27"/>
  <c r="Y48" i="21"/>
  <c r="Y51" i="21" s="1"/>
  <c r="Y53" i="21" s="1"/>
  <c r="Y56" i="21" s="1"/>
  <c r="Y59" i="21" s="1"/>
  <c r="Z47" i="21"/>
  <c r="Z47" i="27"/>
  <c r="X53" i="17"/>
  <c r="Z51" i="17"/>
  <c r="Z48" i="18"/>
  <c r="Z48" i="16"/>
  <c r="X48" i="15"/>
  <c r="Z47" i="15"/>
  <c r="Z48" i="14"/>
  <c r="X51" i="14"/>
  <c r="Y48" i="15"/>
  <c r="Y51" i="15" s="1"/>
  <c r="Y53" i="15" s="1"/>
  <c r="Y56" i="15" s="1"/>
  <c r="Y59" i="15" s="1"/>
  <c r="Z32" i="15"/>
  <c r="Z48" i="13"/>
  <c r="X51" i="13"/>
  <c r="Z32" i="19"/>
  <c r="Z53" i="12"/>
  <c r="Z51" i="12"/>
  <c r="Z53" i="11"/>
  <c r="X56" i="11"/>
  <c r="X51" i="8"/>
  <c r="Z48" i="8"/>
  <c r="Z51" i="11"/>
  <c r="X51" i="9"/>
  <c r="Z48" i="9"/>
  <c r="X56" i="7"/>
  <c r="Z32" i="16"/>
  <c r="Z32" i="17"/>
  <c r="X56" i="12"/>
  <c r="X48" i="10"/>
  <c r="Z32" i="8"/>
  <c r="Z32" i="11"/>
  <c r="X53" i="6"/>
  <c r="Z48" i="5"/>
  <c r="X51" i="5"/>
  <c r="Z32" i="12"/>
  <c r="I48" i="7"/>
  <c r="I51" i="7" s="1"/>
  <c r="I53" i="7" s="1"/>
  <c r="I56" i="7" s="1"/>
  <c r="I59" i="7" s="1"/>
  <c r="Q48" i="7"/>
  <c r="Q51" i="7" s="1"/>
  <c r="Q53" i="7" s="1"/>
  <c r="Q56" i="7" s="1"/>
  <c r="Q59" i="7" s="1"/>
  <c r="Y48" i="7"/>
  <c r="Y51" i="7" s="1"/>
  <c r="Z47" i="7"/>
  <c r="Y48" i="6"/>
  <c r="Y51" i="6" s="1"/>
  <c r="Y53" i="6" s="1"/>
  <c r="Y56" i="6" s="1"/>
  <c r="Y59" i="6" s="1"/>
  <c r="X51" i="2"/>
  <c r="X48" i="3"/>
  <c r="X48" i="4"/>
  <c r="Z32" i="3"/>
  <c r="Z32" i="5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AA48" i="4"/>
  <c r="AA51" i="4" s="1"/>
  <c r="AA53" i="4" s="1"/>
  <c r="AA56" i="4" s="1"/>
  <c r="AA59" i="4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Z48" i="2" l="1"/>
  <c r="Y51" i="19"/>
  <c r="Z48" i="19"/>
  <c r="Z48" i="27"/>
  <c r="Z51" i="27"/>
  <c r="X53" i="27"/>
  <c r="Z48" i="6"/>
  <c r="Z48" i="37"/>
  <c r="Z51" i="21"/>
  <c r="X53" i="21"/>
  <c r="X56" i="18"/>
  <c r="Z53" i="18"/>
  <c r="Z48" i="21"/>
  <c r="X59" i="19"/>
  <c r="Z51" i="35"/>
  <c r="X53" i="35"/>
  <c r="Z56" i="12"/>
  <c r="X59" i="12"/>
  <c r="Z59" i="12" s="1"/>
  <c r="Z56" i="31"/>
  <c r="X59" i="31"/>
  <c r="Z59" i="31" s="1"/>
  <c r="X53" i="37"/>
  <c r="Z51" i="37"/>
  <c r="Z48" i="10"/>
  <c r="X51" i="10"/>
  <c r="Z51" i="23"/>
  <c r="X53" i="23"/>
  <c r="Z51" i="39"/>
  <c r="X53" i="39"/>
  <c r="X53" i="36"/>
  <c r="Z51" i="36"/>
  <c r="Z51" i="8"/>
  <c r="X53" i="8"/>
  <c r="Z51" i="20"/>
  <c r="X53" i="20"/>
  <c r="Z51" i="25"/>
  <c r="X53" i="25"/>
  <c r="X53" i="1"/>
  <c r="Z51" i="1"/>
  <c r="Y53" i="7"/>
  <c r="Z51" i="7"/>
  <c r="Z51" i="38"/>
  <c r="X53" i="38"/>
  <c r="Z48" i="4"/>
  <c r="X51" i="4"/>
  <c r="X51" i="15"/>
  <c r="Z48" i="15"/>
  <c r="Z48" i="3"/>
  <c r="X51" i="3"/>
  <c r="Z51" i="5"/>
  <c r="X53" i="5"/>
  <c r="Z48" i="7"/>
  <c r="X56" i="6"/>
  <c r="Z53" i="6"/>
  <c r="Z56" i="11"/>
  <c r="X59" i="11"/>
  <c r="Z59" i="11" s="1"/>
  <c r="Z53" i="17"/>
  <c r="X56" i="17"/>
  <c r="X59" i="16"/>
  <c r="Z59" i="16" s="1"/>
  <c r="Z56" i="16"/>
  <c r="Z51" i="32"/>
  <c r="X53" i="32"/>
  <c r="Z53" i="30"/>
  <c r="X56" i="30"/>
  <c r="X53" i="29"/>
  <c r="Z51" i="29"/>
  <c r="X53" i="28"/>
  <c r="Z51" i="28"/>
  <c r="Z51" i="34"/>
  <c r="X53" i="34"/>
  <c r="X53" i="40"/>
  <c r="Z51" i="40"/>
  <c r="Z51" i="9"/>
  <c r="X53" i="9"/>
  <c r="Z48" i="24"/>
  <c r="X51" i="24"/>
  <c r="X53" i="13"/>
  <c r="Z51" i="13"/>
  <c r="Z51" i="2"/>
  <c r="X53" i="2"/>
  <c r="Z51" i="6"/>
  <c r="X59" i="7"/>
  <c r="Z51" i="14"/>
  <c r="X53" i="14"/>
  <c r="Z48" i="22"/>
  <c r="X51" i="22"/>
  <c r="X53" i="26"/>
  <c r="Z51" i="26"/>
  <c r="Z51" i="33"/>
  <c r="X53" i="33"/>
  <c r="Z53" i="27" l="1"/>
  <c r="X56" i="27"/>
  <c r="Y53" i="19"/>
  <c r="Z51" i="19"/>
  <c r="X56" i="39"/>
  <c r="Z53" i="39"/>
  <c r="Z53" i="37"/>
  <c r="X56" i="37"/>
  <c r="Z53" i="20"/>
  <c r="X56" i="20"/>
  <c r="Z53" i="34"/>
  <c r="X56" i="34"/>
  <c r="Z51" i="15"/>
  <c r="X53" i="15"/>
  <c r="Z53" i="13"/>
  <c r="X56" i="13"/>
  <c r="Z51" i="4"/>
  <c r="X53" i="4"/>
  <c r="X56" i="9"/>
  <c r="Z53" i="9"/>
  <c r="Z53" i="32"/>
  <c r="X56" i="32"/>
  <c r="Z53" i="1"/>
  <c r="X56" i="1"/>
  <c r="X56" i="14"/>
  <c r="Z53" i="14"/>
  <c r="X56" i="25"/>
  <c r="Z53" i="25"/>
  <c r="X53" i="24"/>
  <c r="Z51" i="24"/>
  <c r="Z53" i="38"/>
  <c r="X56" i="38"/>
  <c r="Z51" i="3"/>
  <c r="X53" i="3"/>
  <c r="Z53" i="8"/>
  <c r="X56" i="8"/>
  <c r="X53" i="10"/>
  <c r="Z51" i="10"/>
  <c r="Z53" i="35"/>
  <c r="X56" i="35"/>
  <c r="Z56" i="18"/>
  <c r="X59" i="18"/>
  <c r="Z59" i="18" s="1"/>
  <c r="X56" i="36"/>
  <c r="Z53" i="36"/>
  <c r="Z56" i="6"/>
  <c r="X59" i="6"/>
  <c r="Z59" i="6" s="1"/>
  <c r="Z53" i="28"/>
  <c r="X56" i="28"/>
  <c r="Z53" i="5"/>
  <c r="X56" i="5"/>
  <c r="X56" i="23"/>
  <c r="Z53" i="23"/>
  <c r="X59" i="30"/>
  <c r="Z59" i="30" s="1"/>
  <c r="Z56" i="30"/>
  <c r="Y56" i="7"/>
  <c r="Z53" i="7"/>
  <c r="Z53" i="21"/>
  <c r="X56" i="21"/>
  <c r="Z53" i="33"/>
  <c r="X56" i="33"/>
  <c r="Z56" i="17"/>
  <c r="X59" i="17"/>
  <c r="Z59" i="17" s="1"/>
  <c r="X56" i="29"/>
  <c r="Z53" i="29"/>
  <c r="Z53" i="26"/>
  <c r="X56" i="26"/>
  <c r="Z53" i="2"/>
  <c r="X56" i="2"/>
  <c r="Z51" i="22"/>
  <c r="X53" i="22"/>
  <c r="X56" i="40"/>
  <c r="Z53" i="40"/>
  <c r="Y56" i="19" l="1"/>
  <c r="Z53" i="19"/>
  <c r="Z56" i="27"/>
  <c r="X59" i="27"/>
  <c r="Z59" i="27" s="1"/>
  <c r="X59" i="36"/>
  <c r="Z59" i="36" s="1"/>
  <c r="Z56" i="36"/>
  <c r="X59" i="23"/>
  <c r="Z59" i="23" s="1"/>
  <c r="Z56" i="23"/>
  <c r="X59" i="8"/>
  <c r="Z59" i="8" s="1"/>
  <c r="Z56" i="8"/>
  <c r="Z56" i="21"/>
  <c r="X59" i="21"/>
  <c r="Z59" i="21" s="1"/>
  <c r="X59" i="5"/>
  <c r="Z59" i="5" s="1"/>
  <c r="Z56" i="5"/>
  <c r="Z53" i="3"/>
  <c r="X56" i="3"/>
  <c r="Z56" i="40"/>
  <c r="X59" i="40"/>
  <c r="Z59" i="40" s="1"/>
  <c r="Z56" i="13"/>
  <c r="X59" i="13"/>
  <c r="Z59" i="13" s="1"/>
  <c r="Z56" i="34"/>
  <c r="X59" i="34"/>
  <c r="Z59" i="34" s="1"/>
  <c r="Z56" i="25"/>
  <c r="X59" i="25"/>
  <c r="Z59" i="25" s="1"/>
  <c r="Z53" i="4"/>
  <c r="X56" i="4"/>
  <c r="Z56" i="28"/>
  <c r="X59" i="28"/>
  <c r="Z59" i="28" s="1"/>
  <c r="X59" i="14"/>
  <c r="Z59" i="14" s="1"/>
  <c r="Z56" i="14"/>
  <c r="Y59" i="7"/>
  <c r="Z59" i="7" s="1"/>
  <c r="Z56" i="7"/>
  <c r="Z56" i="37"/>
  <c r="X59" i="37"/>
  <c r="Z59" i="37" s="1"/>
  <c r="Z56" i="32"/>
  <c r="X59" i="32"/>
  <c r="Z59" i="32" s="1"/>
  <c r="Z53" i="15"/>
  <c r="X56" i="15"/>
  <c r="Z56" i="26"/>
  <c r="X59" i="26"/>
  <c r="Z59" i="26" s="1"/>
  <c r="Z56" i="9"/>
  <c r="X59" i="9"/>
  <c r="Z59" i="9" s="1"/>
  <c r="Z56" i="20"/>
  <c r="X59" i="20"/>
  <c r="Z59" i="20" s="1"/>
  <c r="Z56" i="29"/>
  <c r="X59" i="29"/>
  <c r="Z59" i="29" s="1"/>
  <c r="Z56" i="35"/>
  <c r="X59" i="35"/>
  <c r="Z59" i="35" s="1"/>
  <c r="X59" i="38"/>
  <c r="Z59" i="38" s="1"/>
  <c r="Z56" i="38"/>
  <c r="X59" i="1"/>
  <c r="Z59" i="1" s="1"/>
  <c r="Z56" i="1"/>
  <c r="Z53" i="22"/>
  <c r="X56" i="22"/>
  <c r="Z56" i="2"/>
  <c r="X59" i="2"/>
  <c r="Z59" i="2" s="1"/>
  <c r="Z56" i="33"/>
  <c r="X59" i="33"/>
  <c r="Z59" i="33" s="1"/>
  <c r="Z53" i="10"/>
  <c r="X56" i="10"/>
  <c r="Z53" i="24"/>
  <c r="X56" i="24"/>
  <c r="X59" i="39"/>
  <c r="Z59" i="39" s="1"/>
  <c r="Z56" i="39"/>
  <c r="Y59" i="19" l="1"/>
  <c r="Z59" i="19" s="1"/>
  <c r="Z56" i="19"/>
  <c r="Z56" i="10"/>
  <c r="X59" i="10"/>
  <c r="Z59" i="10" s="1"/>
  <c r="Z56" i="15"/>
  <c r="X59" i="15"/>
  <c r="Z59" i="15" s="1"/>
  <c r="Z56" i="4"/>
  <c r="X59" i="4"/>
  <c r="Z59" i="4" s="1"/>
  <c r="Z56" i="3"/>
  <c r="X59" i="3"/>
  <c r="Z59" i="3" s="1"/>
  <c r="Z56" i="24"/>
  <c r="X59" i="24"/>
  <c r="Z59" i="24" s="1"/>
  <c r="Z56" i="22"/>
  <c r="X59" i="22"/>
  <c r="Z59" i="22" s="1"/>
</calcChain>
</file>

<file path=xl/sharedStrings.xml><?xml version="1.0" encoding="utf-8"?>
<sst xmlns="http://schemas.openxmlformats.org/spreadsheetml/2006/main" count="5800" uniqueCount="125">
  <si>
    <t>Eastern Cape: Buffalo City (BUF) - Table C4 Quarterly Budgeted Financial Performance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</si>
  <si>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</si>
  <si>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</si>
  <si>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</si>
  <si>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</si>
  <si>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</si>
  <si>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</si>
  <si>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</si>
  <si>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</si>
  <si>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</si>
  <si>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</si>
  <si>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</si>
  <si>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</si>
  <si>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</si>
  <si>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</si>
  <si>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</si>
  <si>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</si>
  <si>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</si>
  <si>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</si>
  <si>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</si>
  <si>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</si>
  <si>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</si>
  <si>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</si>
  <si>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</si>
  <si>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</si>
  <si>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</si>
  <si>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</si>
  <si>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</si>
  <si>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</si>
  <si>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</si>
  <si>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</si>
  <si>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</si>
  <si>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</si>
  <si>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</si>
  <si>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</si>
  <si>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</si>
  <si>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</si>
  <si>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</si>
  <si>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</si>
  <si>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</si>
  <si>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</si>
  <si>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</si>
  <si>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</si>
  <si>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</si>
  <si>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</si>
  <si>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</si>
  <si>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</si>
  <si>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</si>
  <si>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</si>
  <si>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</si>
  <si>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</si>
  <si>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</si>
  <si>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</si>
  <si>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</si>
  <si>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</si>
  <si>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</si>
  <si>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</si>
  <si>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</si>
  <si>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</si>
  <si>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</si>
  <si>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</si>
  <si>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</si>
  <si>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</si>
  <si>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</si>
  <si>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</si>
  <si>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</si>
  <si>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</si>
  <si>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</si>
  <si>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</si>
  <si>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</si>
  <si>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</si>
  <si>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</si>
  <si>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</si>
  <si>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</si>
  <si>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</si>
  <si>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</si>
  <si>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</si>
  <si>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</si>
  <si>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</si>
  <si>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</si>
  <si>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</si>
  <si>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</si>
  <si>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</si>
  <si>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</si>
  <si>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</si>
  <si>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management                                   ) for 2nd Quarter ended 31 December 2024 (Figures Finalised as at 2025/01/29)</t>
  </si>
  <si>
    <t>Eastern Cape: Dr Beyers Naude (EC101) - Table C4 Quarterly Budgeted Financial Performance ( Waste management                                   ) for 2nd Quarter ended 31 December 2024 (Figures Finalised as at 2025/01/29)</t>
  </si>
  <si>
    <t>Eastern Cape: Blue Crane Route (EC102) - Table C4 Quarterly Budgeted Financial Performance ( Waste management                                   ) for 2nd Quarter ended 31 December 2024 (Figures Finalised as at 2025/01/29)</t>
  </si>
  <si>
    <t>Eastern Cape: Makana (EC104) - Table C4 Quarterly Budgeted Financial Performance ( Waste management                                   ) for 2nd Quarter ended 31 December 2024 (Figures Finalised as at 2025/01/29)</t>
  </si>
  <si>
    <t>Eastern Cape: Ndlambe (EC105) - Table C4 Quarterly Budgeted Financial Performance ( Waste management                                   ) for 2nd Quarter ended 31 December 2024 (Figures Finalised as at 2025/01/29)</t>
  </si>
  <si>
    <t>Eastern Cape: Sundays River Valley (EC106) - Table C4 Quarterly Budgeted Financial Performance ( Waste management                                   ) for 2nd Quarter ended 31 December 2024 (Figures Finalised as at 2025/01/29)</t>
  </si>
  <si>
    <t>Eastern Cape: Kouga (EC108) - Table C4 Quarterly Budgeted Financial Performance ( Waste management                                   ) for 2nd Quarter ended 31 December 2024 (Figures Finalised as at 2025/01/29)</t>
  </si>
  <si>
    <t>Eastern Cape: Kou-Kamma (EC109) - Table C4 Quarterly Budgeted Financial Performance ( Waste management                                   ) for 2nd Quarter ended 31 December 2024 (Figures Finalised as at 2025/01/29)</t>
  </si>
  <si>
    <t>Eastern Cape: Sarah Baartman (DC10) - Table C4 Quarterly Budgeted Financial Performance ( Waste management                                   ) for 2nd Quarter ended 31 December 2024 (Figures Finalised as at 2025/01/29)</t>
  </si>
  <si>
    <t>Eastern Cape: Mbhashe (EC121) - Table C4 Quarterly Budgeted Financial Performance ( Waste management                                   ) for 2nd Quarter ended 31 December 2024 (Figures Finalised as at 2025/01/29)</t>
  </si>
  <si>
    <t>Eastern Cape: Mnquma (EC122) - Table C4 Quarterly Budgeted Financial Performance ( Waste management                                   ) for 2nd Quarter ended 31 December 2024 (Figures Finalised as at 2025/01/29)</t>
  </si>
  <si>
    <t>Eastern Cape: Great Kei (EC123) - Table C4 Quarterly Budgeted Financial Performance ( Waste management                                   ) for 2nd Quarter ended 31 December 2024 (Figures Finalised as at 2025/01/29)</t>
  </si>
  <si>
    <t>Eastern Cape: Amahlathi (EC124) - Table C4 Quarterly Budgeted Financial Performance ( Waste management                                   ) for 2nd Quarter ended 31 December 2024 (Figures Finalised as at 2025/01/29)</t>
  </si>
  <si>
    <t>Eastern Cape: Ngqushwa (EC126) - Table C4 Quarterly Budgeted Financial Performance ( Waste management                                   ) for 2nd Quarter ended 31 December 2024 (Figures Finalised as at 2025/01/29)</t>
  </si>
  <si>
    <t>Eastern Cape: Raymond Mhlaba (EC129) - Table C4 Quarterly Budgeted Financial Performance ( Waste management                                   ) for 2nd Quarter ended 31 December 2024 (Figures Finalised as at 2025/01/29)</t>
  </si>
  <si>
    <t>Eastern Cape: Amathole (DC12) - Table C4 Quarterly Budgeted Financial Performance ( Waste management                                   ) for 2nd Quarter ended 31 December 2024 (Figures Finalised as at 2025/01/29)</t>
  </si>
  <si>
    <t>Eastern Cape: Inxuba Yethemba (EC131) - Table C4 Quarterly Budgeted Financial Performance ( Waste management                                   ) for 2nd Quarter ended 31 December 2024 (Figures Finalised as at 2025/01/29)</t>
  </si>
  <si>
    <t>Eastern Cape: Intsika Yethu (EC135) - Table C4 Quarterly Budgeted Financial Performance ( Waste management                                   ) for 2nd Quarter ended 31 December 2024 (Figures Finalised as at 2025/01/29)</t>
  </si>
  <si>
    <t>Eastern Cape: Emalahleni (EC) (EC136) - Table C4 Quarterly Budgeted Financial Performance ( Waste management                                   ) for 2nd Quarter ended 31 December 2024 (Figures Finalised as at 2025/01/29)</t>
  </si>
  <si>
    <t>Eastern Cape: Dr. A.B. Xuma (EC137) - Table C4 Quarterly Budgeted Financial Performance ( Waste management                                   ) for 2nd Quarter ended 31 December 2024 (Figures Finalised as at 2025/01/29)</t>
  </si>
  <si>
    <t>Eastern Cape: Sakhisizwe (EC138) - Table C4 Quarterly Budgeted Financial Performance ( Waste management                                   ) for 2nd Quarter ended 31 December 2024 (Figures Finalised as at 2025/01/29)</t>
  </si>
  <si>
    <t>Eastern Cape: Enoch Mgijima (EC139) - Table C4 Quarterly Budgeted Financial Performance ( Waste management                                   ) for 2nd Quarter ended 31 December 2024 (Figures Finalised as at 2025/01/29)</t>
  </si>
  <si>
    <t>Eastern Cape: Chris Hani (DC13) - Table C4 Quarterly Budgeted Financial Performance ( Waste management                                   ) for 2nd Quarter ended 31 December 2024 (Figures Finalised as at 2025/01/29)</t>
  </si>
  <si>
    <t>Eastern Cape: Elundini (EC141) - Table C4 Quarterly Budgeted Financial Performance ( Waste management                                   ) for 2nd Quarter ended 31 December 2024 (Figures Finalised as at 2025/01/29)</t>
  </si>
  <si>
    <t>Eastern Cape: Senqu (EC142) - Table C4 Quarterly Budgeted Financial Performance ( Waste management                                   ) for 2nd Quarter ended 31 December 2024 (Figures Finalised as at 2025/01/29)</t>
  </si>
  <si>
    <t>Eastern Cape: Walter Sisulu (EC145) - Table C4 Quarterly Budgeted Financial Performance ( Waste management                                   ) for 2nd Quarter ended 31 December 2024 (Figures Finalised as at 2025/01/29)</t>
  </si>
  <si>
    <t>Eastern Cape: Joe Gqabi (DC14) - Table C4 Quarterly Budgeted Financial Performance ( Waste management                                   ) for 2nd Quarter ended 31 December 2024 (Figures Finalised as at 2025/01/29)</t>
  </si>
  <si>
    <t>Eastern Cape: Ngquza Hills (EC153) - Table C4 Quarterly Budgeted Financial Performance ( Waste management                                   ) for 2nd Quarter ended 31 December 2024 (Figures Finalised as at 2025/01/29)</t>
  </si>
  <si>
    <t>Eastern Cape: Port St Johns (EC154) - Table C4 Quarterly Budgeted Financial Performance ( Waste management                                   ) for 2nd Quarter ended 31 December 2024 (Figures Finalised as at 2025/01/29)</t>
  </si>
  <si>
    <t>Eastern Cape: Nyandeni (EC155) - Table C4 Quarterly Budgeted Financial Performance ( Waste management                                   ) for 2nd Quarter ended 31 December 2024 (Figures Finalised as at 2025/01/29)</t>
  </si>
  <si>
    <t>Eastern Cape: Mhlontlo (EC156) - Table C4 Quarterly Budgeted Financial Performance ( Waste management                                   ) for 2nd Quarter ended 31 December 2024 (Figures Finalised as at 2025/01/29)</t>
  </si>
  <si>
    <t>Eastern Cape: King Sabata Dalindyebo (EC157) - Table C4 Quarterly Budgeted Financial Performance ( Waste management                                   ) for 2nd Quarter ended 31 December 2024 (Figures Finalised as at 2025/01/29)</t>
  </si>
  <si>
    <t>Eastern Cape: O R Tambo (DC15) - Table C4 Quarterly Budgeted Financial Performance ( Waste management                                   ) for 2nd Quarter ended 31 December 2024 (Figures Finalised as at 2025/01/29)</t>
  </si>
  <si>
    <t>Eastern Cape: Matatiele (EC441) - Table C4 Quarterly Budgeted Financial Performance ( Waste management                                   ) for 2nd Quarter ended 31 December 2024 (Figures Finalised as at 2025/01/29)</t>
  </si>
  <si>
    <t>Eastern Cape: Umzimvubu (EC442) - Table C4 Quarterly Budgeted Financial Performance ( Waste management                                   ) for 2nd Quarter ended 31 December 2024 (Figures Finalised as at 2025/01/29)</t>
  </si>
  <si>
    <t>Eastern Cape: Winnie Madikizela-Mandela (EC443) - Table C4 Quarterly Budgeted Financial Performance ( Waste management                                   ) for 2nd Quarter ended 31 December 2024 (Figures Finalised as at 2025/01/29)</t>
  </si>
  <si>
    <t>Eastern Cape: Ntabankulu (EC444) - Table C4 Quarterly Budgeted Financial Performance ( Waste management                                   ) for 2nd Quarter ended 31 December 2024 (Figures Finalised as at 2025/01/29)</t>
  </si>
  <si>
    <t>Eastern Cape: Alfred Nzo (DC44) - Table C4 Quarterly Budgeted Financial Performance ( Waste management                                   ) for 2nd Quarter ended 31 December 2024 (Figures Finalised as at 2025/01/29)</t>
  </si>
  <si>
    <t>Summary - Table C4 Quarterly Budgeted Financial Performance ( Waste management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</si>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</sst>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>
        <v>5960</v>
      </c>
      <c r="L6" s="22">
        <v>-5960</v>
      </c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7172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1244322209</v>
      </c>
      <c r="D9" s="20"/>
      <c r="E9" s="21">
        <v>1414164859</v>
      </c>
      <c r="F9" s="22">
        <v>1412015892</v>
      </c>
      <c r="G9" s="22">
        <v>154363796</v>
      </c>
      <c r="H9" s="22">
        <v>102490613</v>
      </c>
      <c r="I9" s="22">
        <v>126574686</v>
      </c>
      <c r="J9" s="22">
        <v>383429095</v>
      </c>
      <c r="K9" s="22">
        <v>97835366</v>
      </c>
      <c r="L9" s="22">
        <v>102888996</v>
      </c>
      <c r="M9" s="22">
        <v>105191190</v>
      </c>
      <c r="N9" s="22">
        <v>305915552</v>
      </c>
      <c r="O9" s="22"/>
      <c r="P9" s="22"/>
      <c r="Q9" s="22"/>
      <c r="R9" s="22"/>
      <c r="S9" s="22"/>
      <c r="T9" s="22"/>
      <c r="U9" s="22"/>
      <c r="V9" s="22"/>
      <c r="W9" s="22">
        <v>689344647</v>
      </c>
      <c r="X9" s="22">
        <v>688032393</v>
      </c>
      <c r="Y9" s="22">
        <v>1312254</v>
      </c>
      <c r="Z9" s="23">
        <v>0.19072561311804401</v>
      </c>
      <c r="AA9" s="20">
        <v>1412015892</v>
      </c>
    </row>
    <row r="10" spans="1:27" x14ac:dyDescent="0.25">
      <c r="A10" s="19" t="s">
        <v>38</v>
      </c>
      <c r="B10" s="15" t="s">
        <v>32</v>
      </c>
      <c r="C10" s="20">
        <v>6672108</v>
      </c>
      <c r="D10" s="20"/>
      <c r="E10" s="21">
        <v>13986934</v>
      </c>
      <c r="F10" s="22">
        <v>13986934</v>
      </c>
      <c r="G10" s="22">
        <v>67850</v>
      </c>
      <c r="H10" s="22">
        <v>1039638</v>
      </c>
      <c r="I10" s="22">
        <v>1315533</v>
      </c>
      <c r="J10" s="22">
        <v>2423021</v>
      </c>
      <c r="K10" s="22">
        <v>1039082</v>
      </c>
      <c r="L10" s="22">
        <v>1891934</v>
      </c>
      <c r="M10" s="22">
        <v>1374934</v>
      </c>
      <c r="N10" s="22">
        <v>4305950</v>
      </c>
      <c r="O10" s="22"/>
      <c r="P10" s="22"/>
      <c r="Q10" s="22"/>
      <c r="R10" s="22"/>
      <c r="S10" s="22"/>
      <c r="T10" s="22"/>
      <c r="U10" s="22"/>
      <c r="V10" s="22"/>
      <c r="W10" s="22">
        <v>6728971</v>
      </c>
      <c r="X10" s="22">
        <v>6477151</v>
      </c>
      <c r="Y10" s="22">
        <v>251820</v>
      </c>
      <c r="Z10" s="23">
        <v>3.8878204321622269</v>
      </c>
      <c r="AA10" s="20">
        <v>13986934</v>
      </c>
    </row>
    <row r="11" spans="1:27" x14ac:dyDescent="0.25">
      <c r="A11" s="19" t="s">
        <v>39</v>
      </c>
      <c r="B11" s="15" t="s">
        <v>32</v>
      </c>
      <c r="C11" s="20">
        <v>4248411</v>
      </c>
      <c r="D11" s="20"/>
      <c r="E11" s="21">
        <v>6400008</v>
      </c>
      <c r="F11" s="22">
        <v>6400008</v>
      </c>
      <c r="G11" s="22">
        <v>388469</v>
      </c>
      <c r="H11" s="22">
        <v>410157</v>
      </c>
      <c r="I11" s="22">
        <v>285252</v>
      </c>
      <c r="J11" s="22">
        <v>1083878</v>
      </c>
      <c r="K11" s="22">
        <v>522948</v>
      </c>
      <c r="L11" s="22">
        <v>426905</v>
      </c>
      <c r="M11" s="22">
        <v>358870</v>
      </c>
      <c r="N11" s="22">
        <v>1308723</v>
      </c>
      <c r="O11" s="22"/>
      <c r="P11" s="22"/>
      <c r="Q11" s="22"/>
      <c r="R11" s="22"/>
      <c r="S11" s="22"/>
      <c r="T11" s="22"/>
      <c r="U11" s="22"/>
      <c r="V11" s="22"/>
      <c r="W11" s="22">
        <v>2392601</v>
      </c>
      <c r="X11" s="22">
        <v>3200004</v>
      </c>
      <c r="Y11" s="22">
        <v>-807403</v>
      </c>
      <c r="Z11" s="23">
        <v>-25.231312210859734</v>
      </c>
      <c r="AA11" s="20">
        <v>6400008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189615886</v>
      </c>
      <c r="D13" s="20"/>
      <c r="E13" s="21">
        <v>142071674</v>
      </c>
      <c r="F13" s="22">
        <v>142071674</v>
      </c>
      <c r="G13" s="22">
        <v>13268948</v>
      </c>
      <c r="H13" s="22">
        <v>12678107</v>
      </c>
      <c r="I13" s="22">
        <v>13680875</v>
      </c>
      <c r="J13" s="22">
        <v>39627930</v>
      </c>
      <c r="K13" s="22">
        <v>14081531</v>
      </c>
      <c r="L13" s="22">
        <v>40270615</v>
      </c>
      <c r="M13" s="22">
        <v>13825120</v>
      </c>
      <c r="N13" s="22">
        <v>68177266</v>
      </c>
      <c r="O13" s="22"/>
      <c r="P13" s="22"/>
      <c r="Q13" s="22"/>
      <c r="R13" s="22"/>
      <c r="S13" s="22"/>
      <c r="T13" s="22"/>
      <c r="U13" s="22"/>
      <c r="V13" s="22"/>
      <c r="W13" s="22">
        <v>107805196</v>
      </c>
      <c r="X13" s="22">
        <v>66578087</v>
      </c>
      <c r="Y13" s="22">
        <v>41227109</v>
      </c>
      <c r="Z13" s="23">
        <v>61.922940201030407</v>
      </c>
      <c r="AA13" s="20">
        <v>142071674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50387</v>
      </c>
      <c r="D16" s="20"/>
      <c r="E16" s="21">
        <v>1328</v>
      </c>
      <c r="F16" s="22">
        <v>1328</v>
      </c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>
        <v>666</v>
      </c>
      <c r="Y16" s="22">
        <v>-666</v>
      </c>
      <c r="Z16" s="23">
        <v>-100</v>
      </c>
      <c r="AA16" s="20">
        <v>1328</v>
      </c>
    </row>
    <row r="17" spans="1:27" x14ac:dyDescent="0.25">
      <c r="A17" s="19" t="s">
        <v>45</v>
      </c>
      <c r="B17" s="15" t="s">
        <v>32</v>
      </c>
      <c r="C17" s="20">
        <v>6986572</v>
      </c>
      <c r="D17" s="20"/>
      <c r="E17" s="21">
        <v>8041241</v>
      </c>
      <c r="F17" s="22">
        <v>8041241</v>
      </c>
      <c r="G17" s="22">
        <v>188007</v>
      </c>
      <c r="H17" s="22">
        <v>600579</v>
      </c>
      <c r="I17" s="22">
        <v>1015325</v>
      </c>
      <c r="J17" s="22">
        <v>1803911</v>
      </c>
      <c r="K17" s="22">
        <v>340555</v>
      </c>
      <c r="L17" s="22">
        <v>600300</v>
      </c>
      <c r="M17" s="22">
        <v>-1928835</v>
      </c>
      <c r="N17" s="22">
        <v>-987980</v>
      </c>
      <c r="O17" s="22"/>
      <c r="P17" s="22"/>
      <c r="Q17" s="22"/>
      <c r="R17" s="22"/>
      <c r="S17" s="22"/>
      <c r="T17" s="22"/>
      <c r="U17" s="22"/>
      <c r="V17" s="22"/>
      <c r="W17" s="22">
        <v>815931</v>
      </c>
      <c r="X17" s="22">
        <v>3812067</v>
      </c>
      <c r="Y17" s="22">
        <v>-2996136</v>
      </c>
      <c r="Z17" s="23">
        <v>-78.596100225940418</v>
      </c>
      <c r="AA17" s="20">
        <v>8041241</v>
      </c>
    </row>
    <row r="18" spans="1:27" x14ac:dyDescent="0.25">
      <c r="A18" s="19" t="s">
        <v>46</v>
      </c>
      <c r="B18" s="15" t="s">
        <v>32</v>
      </c>
      <c r="C18" s="20">
        <v>31215</v>
      </c>
      <c r="D18" s="20"/>
      <c r="E18" s="21">
        <v>22104</v>
      </c>
      <c r="F18" s="22">
        <v>22104</v>
      </c>
      <c r="G18" s="22">
        <v>389</v>
      </c>
      <c r="H18" s="22">
        <v>947</v>
      </c>
      <c r="I18" s="22">
        <v>52</v>
      </c>
      <c r="J18" s="22">
        <v>1388</v>
      </c>
      <c r="K18" s="22">
        <v>1239</v>
      </c>
      <c r="L18" s="22">
        <v>1614</v>
      </c>
      <c r="M18" s="22">
        <v>4250</v>
      </c>
      <c r="N18" s="22">
        <v>7103</v>
      </c>
      <c r="O18" s="22"/>
      <c r="P18" s="22"/>
      <c r="Q18" s="22"/>
      <c r="R18" s="22"/>
      <c r="S18" s="22"/>
      <c r="T18" s="22"/>
      <c r="U18" s="22"/>
      <c r="V18" s="22"/>
      <c r="W18" s="22">
        <v>8491</v>
      </c>
      <c r="X18" s="22">
        <v>11052</v>
      </c>
      <c r="Y18" s="22">
        <v>-2561</v>
      </c>
      <c r="Z18" s="23">
        <v>-23.172276511038724</v>
      </c>
      <c r="AA18" s="20">
        <v>22104</v>
      </c>
    </row>
    <row r="19" spans="1:27" x14ac:dyDescent="0.25">
      <c r="A19" s="19" t="s">
        <v>47</v>
      </c>
      <c r="B19" s="15" t="s">
        <v>32</v>
      </c>
      <c r="C19" s="20">
        <v>800374</v>
      </c>
      <c r="D19" s="20"/>
      <c r="E19" s="21">
        <v>6925</v>
      </c>
      <c r="F19" s="22">
        <v>6925</v>
      </c>
      <c r="G19" s="22"/>
      <c r="H19" s="22">
        <v>62426</v>
      </c>
      <c r="I19" s="22"/>
      <c r="J19" s="22">
        <v>62426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62426</v>
      </c>
      <c r="X19" s="22">
        <v>2445</v>
      </c>
      <c r="Y19" s="22">
        <v>59981</v>
      </c>
      <c r="Z19" s="23">
        <v>2453.2106339468305</v>
      </c>
      <c r="AA19" s="20">
        <v>6925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6574178</v>
      </c>
      <c r="D22" s="20"/>
      <c r="E22" s="21">
        <v>7287083</v>
      </c>
      <c r="F22" s="22">
        <v>7287083</v>
      </c>
      <c r="G22" s="22">
        <v>700408</v>
      </c>
      <c r="H22" s="22">
        <v>570363</v>
      </c>
      <c r="I22" s="22">
        <v>569160</v>
      </c>
      <c r="J22" s="22">
        <v>1839931</v>
      </c>
      <c r="K22" s="22">
        <v>572244</v>
      </c>
      <c r="L22" s="22">
        <v>571646</v>
      </c>
      <c r="M22" s="22">
        <v>569092</v>
      </c>
      <c r="N22" s="22">
        <v>1712982</v>
      </c>
      <c r="O22" s="22"/>
      <c r="P22" s="22"/>
      <c r="Q22" s="22"/>
      <c r="R22" s="22"/>
      <c r="S22" s="22"/>
      <c r="T22" s="22"/>
      <c r="U22" s="22"/>
      <c r="V22" s="22"/>
      <c r="W22" s="22">
        <v>3552913</v>
      </c>
      <c r="X22" s="22">
        <v>3643542</v>
      </c>
      <c r="Y22" s="22">
        <v>-90629</v>
      </c>
      <c r="Z22" s="23">
        <v>-2.4873872731534314</v>
      </c>
      <c r="AA22" s="20">
        <v>7287083</v>
      </c>
    </row>
    <row r="23" spans="1:27" x14ac:dyDescent="0.25">
      <c r="A23" s="19" t="s">
        <v>51</v>
      </c>
      <c r="B23" s="15" t="s">
        <v>32</v>
      </c>
      <c r="C23" s="20">
        <v>1951480</v>
      </c>
      <c r="D23" s="20"/>
      <c r="E23" s="21">
        <v>2416838</v>
      </c>
      <c r="F23" s="22">
        <v>2416838</v>
      </c>
      <c r="G23" s="22">
        <v>101920</v>
      </c>
      <c r="H23" s="22">
        <v>103350</v>
      </c>
      <c r="I23" s="22">
        <v>114170</v>
      </c>
      <c r="J23" s="22">
        <v>319440</v>
      </c>
      <c r="K23" s="22">
        <v>117200</v>
      </c>
      <c r="L23" s="22">
        <v>126100</v>
      </c>
      <c r="M23" s="22">
        <v>296064</v>
      </c>
      <c r="N23" s="22">
        <v>539364</v>
      </c>
      <c r="O23" s="22"/>
      <c r="P23" s="22"/>
      <c r="Q23" s="22"/>
      <c r="R23" s="22"/>
      <c r="S23" s="22"/>
      <c r="T23" s="22"/>
      <c r="U23" s="22"/>
      <c r="V23" s="22"/>
      <c r="W23" s="22">
        <v>858804</v>
      </c>
      <c r="X23" s="22">
        <v>958333</v>
      </c>
      <c r="Y23" s="22">
        <v>-99529</v>
      </c>
      <c r="Z23" s="23">
        <v>-10.385638395004658</v>
      </c>
      <c r="AA23" s="20">
        <v>2416838</v>
      </c>
    </row>
    <row r="24" spans="1:27" x14ac:dyDescent="0.25">
      <c r="A24" s="19" t="s">
        <v>52</v>
      </c>
      <c r="B24" s="15" t="s">
        <v>32</v>
      </c>
      <c r="C24" s="20">
        <v>329</v>
      </c>
      <c r="D24" s="20"/>
      <c r="E24" s="21"/>
      <c r="F24" s="22"/>
      <c r="G24" s="22">
        <v>329</v>
      </c>
      <c r="H24" s="22"/>
      <c r="I24" s="22">
        <v>451</v>
      </c>
      <c r="J24" s="22">
        <v>780</v>
      </c>
      <c r="K24" s="22">
        <v>451</v>
      </c>
      <c r="L24" s="22"/>
      <c r="M24" s="22"/>
      <c r="N24" s="22">
        <v>451</v>
      </c>
      <c r="O24" s="22"/>
      <c r="P24" s="22"/>
      <c r="Q24" s="22"/>
      <c r="R24" s="22"/>
      <c r="S24" s="22"/>
      <c r="T24" s="22"/>
      <c r="U24" s="22"/>
      <c r="V24" s="22"/>
      <c r="W24" s="22">
        <v>1231</v>
      </c>
      <c r="X24" s="22"/>
      <c r="Y24" s="22">
        <v>1231</v>
      </c>
      <c r="Z24" s="23"/>
      <c r="AA24" s="20"/>
    </row>
    <row r="25" spans="1:27" x14ac:dyDescent="0.25">
      <c r="A25" s="19" t="s">
        <v>53</v>
      </c>
      <c r="B25" s="15" t="s">
        <v>32</v>
      </c>
      <c r="C25" s="20">
        <v>392078390</v>
      </c>
      <c r="D25" s="20"/>
      <c r="E25" s="21">
        <v>548616068</v>
      </c>
      <c r="F25" s="22">
        <v>549128617</v>
      </c>
      <c r="G25" s="22">
        <v>110181706</v>
      </c>
      <c r="H25" s="22">
        <v>60465739</v>
      </c>
      <c r="I25" s="22">
        <v>3743654</v>
      </c>
      <c r="J25" s="22">
        <v>174391099</v>
      </c>
      <c r="K25" s="22">
        <v>2374340</v>
      </c>
      <c r="L25" s="22">
        <v>3906053</v>
      </c>
      <c r="M25" s="22">
        <v>83060743</v>
      </c>
      <c r="N25" s="22">
        <v>89341136</v>
      </c>
      <c r="O25" s="22"/>
      <c r="P25" s="22"/>
      <c r="Q25" s="22"/>
      <c r="R25" s="22"/>
      <c r="S25" s="22"/>
      <c r="T25" s="22"/>
      <c r="U25" s="22"/>
      <c r="V25" s="22"/>
      <c r="W25" s="22">
        <v>263732235</v>
      </c>
      <c r="X25" s="22">
        <v>310311342</v>
      </c>
      <c r="Y25" s="22">
        <v>-46579107</v>
      </c>
      <c r="Z25" s="23">
        <v>-15.010442963441536</v>
      </c>
      <c r="AA25" s="20">
        <v>549128617</v>
      </c>
    </row>
    <row r="26" spans="1:27" x14ac:dyDescent="0.25">
      <c r="A26" s="19" t="s">
        <v>40</v>
      </c>
      <c r="B26" s="15" t="s">
        <v>32</v>
      </c>
      <c r="C26" s="20"/>
      <c r="D26" s="20"/>
      <c r="E26" s="21">
        <v>672900</v>
      </c>
      <c r="F26" s="22">
        <v>672900</v>
      </c>
      <c r="G26" s="22">
        <v>163706</v>
      </c>
      <c r="H26" s="22">
        <v>851943</v>
      </c>
      <c r="I26" s="22">
        <v>1066506</v>
      </c>
      <c r="J26" s="22">
        <v>2082155</v>
      </c>
      <c r="K26" s="22">
        <v>179504</v>
      </c>
      <c r="L26" s="22">
        <v>177419</v>
      </c>
      <c r="M26" s="22">
        <v>179574</v>
      </c>
      <c r="N26" s="22">
        <v>536497</v>
      </c>
      <c r="O26" s="22"/>
      <c r="P26" s="22"/>
      <c r="Q26" s="22"/>
      <c r="R26" s="22"/>
      <c r="S26" s="22"/>
      <c r="T26" s="22"/>
      <c r="U26" s="22"/>
      <c r="V26" s="22"/>
      <c r="W26" s="22">
        <v>2618652</v>
      </c>
      <c r="X26" s="22">
        <v>672900</v>
      </c>
      <c r="Y26" s="22">
        <v>1945752</v>
      </c>
      <c r="Z26" s="23">
        <v>289.15916183682566</v>
      </c>
      <c r="AA26" s="20">
        <v>672900</v>
      </c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382639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>
        <v>-219462</v>
      </c>
      <c r="H30" s="22"/>
      <c r="I30" s="22"/>
      <c r="J30" s="22">
        <v>-219462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-219462</v>
      </c>
      <c r="X30" s="22"/>
      <c r="Y30" s="22">
        <v>-219462</v>
      </c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1853721350</v>
      </c>
      <c r="D32" s="29">
        <f t="shared" ref="D32:Y32" si="0">SUM(D6:D31)</f>
        <v>0</v>
      </c>
      <c r="E32" s="30">
        <f t="shared" si="0"/>
        <v>2143687962</v>
      </c>
      <c r="F32" s="31">
        <f t="shared" si="0"/>
        <v>2142051544</v>
      </c>
      <c r="G32" s="31">
        <f t="shared" si="0"/>
        <v>279206066</v>
      </c>
      <c r="H32" s="31">
        <f t="shared" si="0"/>
        <v>179273862</v>
      </c>
      <c r="I32" s="31">
        <f t="shared" si="0"/>
        <v>148365664</v>
      </c>
      <c r="J32" s="31">
        <f t="shared" si="0"/>
        <v>606845592</v>
      </c>
      <c r="K32" s="31">
        <f t="shared" si="0"/>
        <v>117070420</v>
      </c>
      <c r="L32" s="31">
        <f t="shared" si="0"/>
        <v>150855622</v>
      </c>
      <c r="M32" s="31">
        <f t="shared" si="0"/>
        <v>202931002</v>
      </c>
      <c r="N32" s="31">
        <f t="shared" si="0"/>
        <v>470857044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1077702636</v>
      </c>
      <c r="X32" s="31">
        <f t="shared" si="0"/>
        <v>1083699982</v>
      </c>
      <c r="Y32" s="31">
        <f t="shared" si="0"/>
        <v>-5997346</v>
      </c>
      <c r="Z32" s="32">
        <f>+IF(X32&lt;&gt;0,+(Y32/X32)*100,0)</f>
        <v>-0.55341386911640644</v>
      </c>
      <c r="AA32" s="29">
        <f>SUM(AA6:AA31)</f>
        <v>2142051544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929865823</v>
      </c>
      <c r="D34" s="20"/>
      <c r="E34" s="21">
        <v>1121771057</v>
      </c>
      <c r="F34" s="22">
        <v>1124681518</v>
      </c>
      <c r="G34" s="22">
        <v>61495442</v>
      </c>
      <c r="H34" s="22">
        <v>67287269</v>
      </c>
      <c r="I34" s="22">
        <v>98581729</v>
      </c>
      <c r="J34" s="22">
        <v>227364440</v>
      </c>
      <c r="K34" s="22">
        <v>96748668</v>
      </c>
      <c r="L34" s="22">
        <v>99632043</v>
      </c>
      <c r="M34" s="22">
        <v>90458331</v>
      </c>
      <c r="N34" s="22">
        <v>286839042</v>
      </c>
      <c r="O34" s="22"/>
      <c r="P34" s="22"/>
      <c r="Q34" s="22"/>
      <c r="R34" s="22"/>
      <c r="S34" s="22"/>
      <c r="T34" s="22"/>
      <c r="U34" s="22"/>
      <c r="V34" s="22"/>
      <c r="W34" s="22">
        <v>514203482</v>
      </c>
      <c r="X34" s="22">
        <v>559280082</v>
      </c>
      <c r="Y34" s="22">
        <v>-45076600</v>
      </c>
      <c r="Z34" s="23">
        <v>-8.0597542181021211</v>
      </c>
      <c r="AA34" s="20">
        <v>1124681518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64576290</v>
      </c>
      <c r="D37" s="20"/>
      <c r="E37" s="21">
        <v>91812742</v>
      </c>
      <c r="F37" s="22">
        <v>89589732</v>
      </c>
      <c r="G37" s="22">
        <v>2879938</v>
      </c>
      <c r="H37" s="22">
        <v>3322668</v>
      </c>
      <c r="I37" s="22">
        <v>4857966</v>
      </c>
      <c r="J37" s="22">
        <v>11060572</v>
      </c>
      <c r="K37" s="22">
        <v>3559789</v>
      </c>
      <c r="L37" s="22">
        <v>5647770</v>
      </c>
      <c r="M37" s="22">
        <v>3762250</v>
      </c>
      <c r="N37" s="22">
        <v>12969809</v>
      </c>
      <c r="O37" s="22"/>
      <c r="P37" s="22"/>
      <c r="Q37" s="22"/>
      <c r="R37" s="22"/>
      <c r="S37" s="22"/>
      <c r="T37" s="22"/>
      <c r="U37" s="22"/>
      <c r="V37" s="22"/>
      <c r="W37" s="22">
        <v>24030381</v>
      </c>
      <c r="X37" s="22">
        <v>42694950</v>
      </c>
      <c r="Y37" s="22">
        <v>-18664569</v>
      </c>
      <c r="Z37" s="23">
        <v>-43.716104597850567</v>
      </c>
      <c r="AA37" s="20">
        <v>89589732</v>
      </c>
    </row>
    <row r="38" spans="1:27" x14ac:dyDescent="0.25">
      <c r="A38" s="19" t="s">
        <v>64</v>
      </c>
      <c r="B38" s="15" t="s">
        <v>32</v>
      </c>
      <c r="C38" s="20">
        <v>153584316</v>
      </c>
      <c r="D38" s="20"/>
      <c r="E38" s="21">
        <v>332738828</v>
      </c>
      <c r="F38" s="22">
        <v>332538823</v>
      </c>
      <c r="G38" s="22">
        <v>5397181</v>
      </c>
      <c r="H38" s="22">
        <v>16137546</v>
      </c>
      <c r="I38" s="22">
        <v>41416723</v>
      </c>
      <c r="J38" s="22">
        <v>62951450</v>
      </c>
      <c r="K38" s="22">
        <v>10447685</v>
      </c>
      <c r="L38" s="22">
        <v>11159018</v>
      </c>
      <c r="M38" s="22">
        <v>17197685</v>
      </c>
      <c r="N38" s="22">
        <v>38804388</v>
      </c>
      <c r="O38" s="22"/>
      <c r="P38" s="22"/>
      <c r="Q38" s="22"/>
      <c r="R38" s="22"/>
      <c r="S38" s="22"/>
      <c r="T38" s="22"/>
      <c r="U38" s="22"/>
      <c r="V38" s="22"/>
      <c r="W38" s="22">
        <v>101755838</v>
      </c>
      <c r="X38" s="22">
        <v>165215398</v>
      </c>
      <c r="Y38" s="22">
        <v>-63459560</v>
      </c>
      <c r="Z38" s="23">
        <v>-38.410197093130513</v>
      </c>
      <c r="AA38" s="20">
        <v>332538823</v>
      </c>
    </row>
    <row r="39" spans="1:27" x14ac:dyDescent="0.25">
      <c r="A39" s="19" t="s">
        <v>65</v>
      </c>
      <c r="B39" s="15" t="s">
        <v>32</v>
      </c>
      <c r="C39" s="20">
        <v>74885721</v>
      </c>
      <c r="D39" s="20"/>
      <c r="E39" s="21">
        <v>21173463</v>
      </c>
      <c r="F39" s="22">
        <v>21173463</v>
      </c>
      <c r="G39" s="22">
        <v>5431649</v>
      </c>
      <c r="H39" s="22">
        <v>20712268</v>
      </c>
      <c r="I39" s="22">
        <v>6488034</v>
      </c>
      <c r="J39" s="22">
        <v>32631951</v>
      </c>
      <c r="K39" s="22">
        <v>6124710</v>
      </c>
      <c r="L39" s="22">
        <v>5908259</v>
      </c>
      <c r="M39" s="22">
        <v>5695736</v>
      </c>
      <c r="N39" s="22">
        <v>17728705</v>
      </c>
      <c r="O39" s="22"/>
      <c r="P39" s="22"/>
      <c r="Q39" s="22"/>
      <c r="R39" s="22"/>
      <c r="S39" s="22"/>
      <c r="T39" s="22"/>
      <c r="U39" s="22"/>
      <c r="V39" s="22"/>
      <c r="W39" s="22">
        <v>50360656</v>
      </c>
      <c r="X39" s="22">
        <v>10586785</v>
      </c>
      <c r="Y39" s="22">
        <v>39773871</v>
      </c>
      <c r="Z39" s="23">
        <v>375.69357458378533</v>
      </c>
      <c r="AA39" s="20">
        <v>21173463</v>
      </c>
    </row>
    <row r="40" spans="1:27" x14ac:dyDescent="0.25">
      <c r="A40" s="19" t="s">
        <v>40</v>
      </c>
      <c r="B40" s="15" t="s">
        <v>32</v>
      </c>
      <c r="C40" s="20">
        <v>60728421</v>
      </c>
      <c r="D40" s="20"/>
      <c r="E40" s="21">
        <v>19412604</v>
      </c>
      <c r="F40" s="22">
        <v>19412604</v>
      </c>
      <c r="G40" s="22">
        <v>727</v>
      </c>
      <c r="H40" s="22">
        <v>11669</v>
      </c>
      <c r="I40" s="22">
        <v>704</v>
      </c>
      <c r="J40" s="22">
        <v>13100</v>
      </c>
      <c r="K40" s="22">
        <v>1135</v>
      </c>
      <c r="L40" s="22">
        <v>622</v>
      </c>
      <c r="M40" s="22">
        <v>643</v>
      </c>
      <c r="N40" s="22">
        <v>2400</v>
      </c>
      <c r="O40" s="22"/>
      <c r="P40" s="22"/>
      <c r="Q40" s="22"/>
      <c r="R40" s="22"/>
      <c r="S40" s="22"/>
      <c r="T40" s="22"/>
      <c r="U40" s="22"/>
      <c r="V40" s="22"/>
      <c r="W40" s="22">
        <v>15500</v>
      </c>
      <c r="X40" s="22">
        <v>3717607</v>
      </c>
      <c r="Y40" s="22">
        <v>-3702107</v>
      </c>
      <c r="Z40" s="23">
        <v>-99.58306512764797</v>
      </c>
      <c r="AA40" s="20">
        <v>19412604</v>
      </c>
    </row>
    <row r="41" spans="1:27" x14ac:dyDescent="0.25">
      <c r="A41" s="19" t="s">
        <v>66</v>
      </c>
      <c r="B41" s="15" t="s">
        <v>32</v>
      </c>
      <c r="C41" s="20">
        <v>147569469</v>
      </c>
      <c r="D41" s="20"/>
      <c r="E41" s="21">
        <v>186313744</v>
      </c>
      <c r="F41" s="22">
        <v>188229624</v>
      </c>
      <c r="G41" s="22">
        <v>6363723</v>
      </c>
      <c r="H41" s="22">
        <v>9190698</v>
      </c>
      <c r="I41" s="22">
        <v>12549543</v>
      </c>
      <c r="J41" s="22">
        <v>28103964</v>
      </c>
      <c r="K41" s="22">
        <v>15049949</v>
      </c>
      <c r="L41" s="22">
        <v>11373464</v>
      </c>
      <c r="M41" s="22">
        <v>13946993</v>
      </c>
      <c r="N41" s="22">
        <v>40370406</v>
      </c>
      <c r="O41" s="22"/>
      <c r="P41" s="22"/>
      <c r="Q41" s="22"/>
      <c r="R41" s="22"/>
      <c r="S41" s="22"/>
      <c r="T41" s="22"/>
      <c r="U41" s="22"/>
      <c r="V41" s="22"/>
      <c r="W41" s="22">
        <v>68474370</v>
      </c>
      <c r="X41" s="22">
        <v>87813813</v>
      </c>
      <c r="Y41" s="22">
        <v>-19339443</v>
      </c>
      <c r="Z41" s="23">
        <v>-22.023235683889503</v>
      </c>
      <c r="AA41" s="20">
        <v>188229624</v>
      </c>
    </row>
    <row r="42" spans="1:27" x14ac:dyDescent="0.25">
      <c r="A42" s="19" t="s">
        <v>67</v>
      </c>
      <c r="B42" s="15" t="s">
        <v>32</v>
      </c>
      <c r="C42" s="20">
        <v>24952366</v>
      </c>
      <c r="D42" s="20"/>
      <c r="E42" s="21">
        <v>24864000</v>
      </c>
      <c r="F42" s="22">
        <v>24864000</v>
      </c>
      <c r="G42" s="22">
        <v>500</v>
      </c>
      <c r="H42" s="22">
        <v>717165</v>
      </c>
      <c r="I42" s="22">
        <v>800898</v>
      </c>
      <c r="J42" s="22">
        <v>1518563</v>
      </c>
      <c r="K42" s="22">
        <v>2494723</v>
      </c>
      <c r="L42" s="22">
        <v>1978283</v>
      </c>
      <c r="M42" s="22">
        <v>3257174</v>
      </c>
      <c r="N42" s="22">
        <v>7730180</v>
      </c>
      <c r="O42" s="22"/>
      <c r="P42" s="22"/>
      <c r="Q42" s="22"/>
      <c r="R42" s="22"/>
      <c r="S42" s="22"/>
      <c r="T42" s="22"/>
      <c r="U42" s="22"/>
      <c r="V42" s="22"/>
      <c r="W42" s="22">
        <v>9248743</v>
      </c>
      <c r="X42" s="22">
        <v>10326006</v>
      </c>
      <c r="Y42" s="22">
        <v>-1077263</v>
      </c>
      <c r="Z42" s="23">
        <v>-10.432523475194571</v>
      </c>
      <c r="AA42" s="20">
        <v>24864000</v>
      </c>
    </row>
    <row r="43" spans="1:27" x14ac:dyDescent="0.25">
      <c r="A43" s="19" t="s">
        <v>68</v>
      </c>
      <c r="B43" s="15" t="s">
        <v>32</v>
      </c>
      <c r="C43" s="20">
        <v>427850180</v>
      </c>
      <c r="D43" s="20"/>
      <c r="E43" s="21">
        <v>58593561</v>
      </c>
      <c r="F43" s="22">
        <v>58499308</v>
      </c>
      <c r="G43" s="22">
        <v>401481</v>
      </c>
      <c r="H43" s="22">
        <v>2234599</v>
      </c>
      <c r="I43" s="22">
        <v>7015746</v>
      </c>
      <c r="J43" s="22">
        <v>9651826</v>
      </c>
      <c r="K43" s="22">
        <v>-20553</v>
      </c>
      <c r="L43" s="22">
        <v>2386790</v>
      </c>
      <c r="M43" s="22">
        <v>1945860</v>
      </c>
      <c r="N43" s="22">
        <v>4312097</v>
      </c>
      <c r="O43" s="22"/>
      <c r="P43" s="22"/>
      <c r="Q43" s="22"/>
      <c r="R43" s="22"/>
      <c r="S43" s="22"/>
      <c r="T43" s="22"/>
      <c r="U43" s="22"/>
      <c r="V43" s="22"/>
      <c r="W43" s="22">
        <v>13963923</v>
      </c>
      <c r="X43" s="22">
        <v>28042893</v>
      </c>
      <c r="Y43" s="22">
        <v>-14078970</v>
      </c>
      <c r="Z43" s="23">
        <v>-50.205126839088962</v>
      </c>
      <c r="AA43" s="20">
        <v>58499308</v>
      </c>
    </row>
    <row r="44" spans="1:27" x14ac:dyDescent="0.25">
      <c r="A44" s="19" t="s">
        <v>69</v>
      </c>
      <c r="B44" s="15" t="s">
        <v>32</v>
      </c>
      <c r="C44" s="20">
        <v>409861065</v>
      </c>
      <c r="D44" s="20"/>
      <c r="E44" s="21">
        <v>313768257</v>
      </c>
      <c r="F44" s="22">
        <v>314635339</v>
      </c>
      <c r="G44" s="22">
        <v>4300601</v>
      </c>
      <c r="H44" s="22">
        <v>31880301</v>
      </c>
      <c r="I44" s="22">
        <v>34985391</v>
      </c>
      <c r="J44" s="22">
        <v>71166293</v>
      </c>
      <c r="K44" s="22">
        <v>30495288</v>
      </c>
      <c r="L44" s="22">
        <v>28918943</v>
      </c>
      <c r="M44" s="22">
        <v>42092157</v>
      </c>
      <c r="N44" s="22">
        <v>101506388</v>
      </c>
      <c r="O44" s="22"/>
      <c r="P44" s="22"/>
      <c r="Q44" s="22"/>
      <c r="R44" s="22"/>
      <c r="S44" s="22"/>
      <c r="T44" s="22"/>
      <c r="U44" s="22"/>
      <c r="V44" s="22"/>
      <c r="W44" s="22">
        <v>172672681</v>
      </c>
      <c r="X44" s="22">
        <v>165973477</v>
      </c>
      <c r="Y44" s="22">
        <v>6699204</v>
      </c>
      <c r="Z44" s="23">
        <v>4.0363099701767409</v>
      </c>
      <c r="AA44" s="20">
        <v>314635339</v>
      </c>
    </row>
    <row r="45" spans="1:27" x14ac:dyDescent="0.25">
      <c r="A45" s="19" t="s">
        <v>70</v>
      </c>
      <c r="B45" s="15" t="s">
        <v>32</v>
      </c>
      <c r="C45" s="20">
        <v>2089960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>
        <v>-556540</v>
      </c>
      <c r="H46" s="22"/>
      <c r="I46" s="22"/>
      <c r="J46" s="22">
        <v>-556540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-556540</v>
      </c>
      <c r="X46" s="22"/>
      <c r="Y46" s="22">
        <v>-556540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2295963611</v>
      </c>
      <c r="D47" s="29">
        <f t="shared" ref="D47:Y47" si="1">SUM(D34:D46)</f>
        <v>0</v>
      </c>
      <c r="E47" s="30">
        <f t="shared" si="1"/>
        <v>2170448256</v>
      </c>
      <c r="F47" s="31">
        <f t="shared" si="1"/>
        <v>2173624411</v>
      </c>
      <c r="G47" s="31">
        <f t="shared" si="1"/>
        <v>85714702</v>
      </c>
      <c r="H47" s="31">
        <f t="shared" si="1"/>
        <v>151494183</v>
      </c>
      <c r="I47" s="31">
        <f t="shared" si="1"/>
        <v>206696734</v>
      </c>
      <c r="J47" s="31">
        <f t="shared" si="1"/>
        <v>443905619</v>
      </c>
      <c r="K47" s="31">
        <f t="shared" si="1"/>
        <v>164901394</v>
      </c>
      <c r="L47" s="31">
        <f t="shared" si="1"/>
        <v>167005192</v>
      </c>
      <c r="M47" s="31">
        <f t="shared" si="1"/>
        <v>178356829</v>
      </c>
      <c r="N47" s="31">
        <f t="shared" si="1"/>
        <v>510263415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954169034</v>
      </c>
      <c r="X47" s="31">
        <f t="shared" si="1"/>
        <v>1073651011</v>
      </c>
      <c r="Y47" s="31">
        <f t="shared" si="1"/>
        <v>-119481977</v>
      </c>
      <c r="Z47" s="32">
        <f>+IF(X47&lt;&gt;0,+(Y47/X47)*100,0)</f>
        <v>-11.128567455891867</v>
      </c>
      <c r="AA47" s="29">
        <f>SUM(AA34:AA46)</f>
        <v>2173624411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-442242261</v>
      </c>
      <c r="D48" s="39">
        <f t="shared" si="2"/>
        <v>0</v>
      </c>
      <c r="E48" s="40">
        <f t="shared" si="2"/>
        <v>-26760294</v>
      </c>
      <c r="F48" s="41">
        <f t="shared" si="2"/>
        <v>-31572867</v>
      </c>
      <c r="G48" s="41">
        <f t="shared" si="2"/>
        <v>193491364</v>
      </c>
      <c r="H48" s="41">
        <f t="shared" si="2"/>
        <v>27779679</v>
      </c>
      <c r="I48" s="41">
        <f t="shared" si="2"/>
        <v>-58331070</v>
      </c>
      <c r="J48" s="41">
        <f t="shared" si="2"/>
        <v>162939973</v>
      </c>
      <c r="K48" s="41">
        <f t="shared" si="2"/>
        <v>-47830974</v>
      </c>
      <c r="L48" s="41">
        <f t="shared" si="2"/>
        <v>-16149570</v>
      </c>
      <c r="M48" s="41">
        <f t="shared" si="2"/>
        <v>24574173</v>
      </c>
      <c r="N48" s="41">
        <f t="shared" si="2"/>
        <v>-39406371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123533602</v>
      </c>
      <c r="X48" s="41">
        <f t="shared" si="2"/>
        <v>10048971</v>
      </c>
      <c r="Y48" s="41">
        <f t="shared" si="2"/>
        <v>113484631</v>
      </c>
      <c r="Z48" s="42">
        <f>+IF(X48&lt;&gt;0,+(Y48/X48)*100,0)</f>
        <v>1129.3159369252833</v>
      </c>
      <c r="AA48" s="39">
        <f>+AA32-AA47</f>
        <v>-31572867</v>
      </c>
    </row>
    <row r="49" spans="1:27" x14ac:dyDescent="0.25">
      <c r="A49" s="43" t="s">
        <v>74</v>
      </c>
      <c r="B49" s="15" t="s">
        <v>32</v>
      </c>
      <c r="C49" s="20">
        <v>42539430</v>
      </c>
      <c r="D49" s="20"/>
      <c r="E49" s="21">
        <v>30718000</v>
      </c>
      <c r="F49" s="22">
        <v>30718000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11394002</v>
      </c>
      <c r="Y49" s="22">
        <v>-11394002</v>
      </c>
      <c r="Z49" s="23">
        <v>-100</v>
      </c>
      <c r="AA49" s="20">
        <v>30718000</v>
      </c>
    </row>
    <row r="50" spans="1:27" x14ac:dyDescent="0.25">
      <c r="A50" s="43" t="s">
        <v>75</v>
      </c>
      <c r="B50" s="15" t="s">
        <v>32</v>
      </c>
      <c r="C50" s="44">
        <v>12266303</v>
      </c>
      <c r="D50" s="44"/>
      <c r="E50" s="21">
        <v>1</v>
      </c>
      <c r="F50" s="22">
        <v>1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>
        <v>1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-387436528</v>
      </c>
      <c r="D51" s="48">
        <f t="shared" si="3"/>
        <v>0</v>
      </c>
      <c r="E51" s="49">
        <f t="shared" si="3"/>
        <v>3957707</v>
      </c>
      <c r="F51" s="50">
        <f t="shared" si="3"/>
        <v>-854866</v>
      </c>
      <c r="G51" s="50">
        <f t="shared" si="3"/>
        <v>193491364</v>
      </c>
      <c r="H51" s="50">
        <f t="shared" si="3"/>
        <v>27779679</v>
      </c>
      <c r="I51" s="50">
        <f t="shared" si="3"/>
        <v>-58331070</v>
      </c>
      <c r="J51" s="50">
        <f t="shared" si="3"/>
        <v>162939973</v>
      </c>
      <c r="K51" s="50">
        <f t="shared" si="3"/>
        <v>-47830974</v>
      </c>
      <c r="L51" s="50">
        <f t="shared" si="3"/>
        <v>-16149570</v>
      </c>
      <c r="M51" s="50">
        <f t="shared" si="3"/>
        <v>24574173</v>
      </c>
      <c r="N51" s="50">
        <f t="shared" si="3"/>
        <v>-39406371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123533602</v>
      </c>
      <c r="X51" s="50">
        <f t="shared" si="3"/>
        <v>21442973</v>
      </c>
      <c r="Y51" s="50">
        <f t="shared" si="3"/>
        <v>102090629</v>
      </c>
      <c r="Z51" s="51">
        <f>+IF(X51&lt;&gt;0,+(Y51/X51)*100,0)</f>
        <v>476.10295923051342</v>
      </c>
      <c r="AA51" s="48">
        <f>SUM(AA48:AA50)</f>
        <v>-854866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-387436528</v>
      </c>
      <c r="D53" s="54">
        <f>+D51-D52</f>
        <v>0</v>
      </c>
      <c r="E53" s="55">
        <f t="shared" si="4"/>
        <v>3957707</v>
      </c>
      <c r="F53" s="56">
        <f t="shared" si="4"/>
        <v>-854866</v>
      </c>
      <c r="G53" s="56">
        <f t="shared" si="4"/>
        <v>193491364</v>
      </c>
      <c r="H53" s="56">
        <f t="shared" si="4"/>
        <v>27779679</v>
      </c>
      <c r="I53" s="56">
        <f t="shared" si="4"/>
        <v>-58331070</v>
      </c>
      <c r="J53" s="56">
        <f t="shared" si="4"/>
        <v>162939973</v>
      </c>
      <c r="K53" s="56">
        <f t="shared" si="4"/>
        <v>-47830974</v>
      </c>
      <c r="L53" s="56">
        <f t="shared" si="4"/>
        <v>-16149570</v>
      </c>
      <c r="M53" s="56">
        <f t="shared" si="4"/>
        <v>24574173</v>
      </c>
      <c r="N53" s="56">
        <f t="shared" si="4"/>
        <v>-39406371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123533602</v>
      </c>
      <c r="X53" s="56">
        <f t="shared" si="4"/>
        <v>21442973</v>
      </c>
      <c r="Y53" s="56">
        <f t="shared" si="4"/>
        <v>102090629</v>
      </c>
      <c r="Z53" s="57">
        <f>+IF(X53&lt;&gt;0,+(Y53/X53)*100,0)</f>
        <v>476.10295923051342</v>
      </c>
      <c r="AA53" s="54">
        <f>+AA51-AA52</f>
        <v>-854866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-387436528</v>
      </c>
      <c r="D56" s="48">
        <f>SUM(D53:D55)</f>
        <v>0</v>
      </c>
      <c r="E56" s="49">
        <f t="shared" si="5"/>
        <v>3957707</v>
      </c>
      <c r="F56" s="50">
        <f t="shared" si="5"/>
        <v>-854866</v>
      </c>
      <c r="G56" s="50">
        <f t="shared" si="5"/>
        <v>193491364</v>
      </c>
      <c r="H56" s="50">
        <f t="shared" si="5"/>
        <v>27779679</v>
      </c>
      <c r="I56" s="50">
        <f t="shared" si="5"/>
        <v>-58331070</v>
      </c>
      <c r="J56" s="50">
        <f t="shared" si="5"/>
        <v>162939973</v>
      </c>
      <c r="K56" s="50">
        <f t="shared" si="5"/>
        <v>-47830974</v>
      </c>
      <c r="L56" s="50">
        <f t="shared" si="5"/>
        <v>-16149570</v>
      </c>
      <c r="M56" s="50">
        <f t="shared" si="5"/>
        <v>24574173</v>
      </c>
      <c r="N56" s="50">
        <f t="shared" si="5"/>
        <v>-39406371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123533602</v>
      </c>
      <c r="X56" s="50">
        <f t="shared" si="5"/>
        <v>21442973</v>
      </c>
      <c r="Y56" s="50">
        <f t="shared" si="5"/>
        <v>102090629</v>
      </c>
      <c r="Z56" s="51">
        <f>+IF(X56&lt;&gt;0,+(Y56/X56)*100,0)</f>
        <v>476.10295923051342</v>
      </c>
      <c r="AA56" s="48">
        <f>SUM(AA53:AA55)</f>
        <v>-854866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-387436528</v>
      </c>
      <c r="D59" s="65">
        <f>SUM(D56:D58)</f>
        <v>0</v>
      </c>
      <c r="E59" s="66">
        <f t="shared" si="6"/>
        <v>3957707</v>
      </c>
      <c r="F59" s="67">
        <f t="shared" si="6"/>
        <v>-854866</v>
      </c>
      <c r="G59" s="67">
        <f t="shared" si="6"/>
        <v>193491364</v>
      </c>
      <c r="H59" s="67">
        <f t="shared" si="6"/>
        <v>27779679</v>
      </c>
      <c r="I59" s="67">
        <f t="shared" si="6"/>
        <v>-58331070</v>
      </c>
      <c r="J59" s="67">
        <f t="shared" si="6"/>
        <v>162939973</v>
      </c>
      <c r="K59" s="67">
        <f t="shared" si="6"/>
        <v>-47830974</v>
      </c>
      <c r="L59" s="67">
        <f t="shared" si="6"/>
        <v>-16149570</v>
      </c>
      <c r="M59" s="67">
        <f t="shared" si="6"/>
        <v>24574173</v>
      </c>
      <c r="N59" s="67">
        <f t="shared" si="6"/>
        <v>-39406371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123533602</v>
      </c>
      <c r="X59" s="67">
        <f t="shared" si="6"/>
        <v>21442973</v>
      </c>
      <c r="Y59" s="67">
        <f t="shared" si="6"/>
        <v>102090629</v>
      </c>
      <c r="Z59" s="68">
        <f>+IF(X59&lt;&gt;0,+(Y59/X59)*100,0)</f>
        <v>476.10295923051342</v>
      </c>
      <c r="AA59" s="65">
        <f>SUM(AA56:AA58)</f>
        <v>-854866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470948277</v>
      </c>
      <c r="D9" s="20"/>
      <c r="E9" s="21">
        <v>535776573</v>
      </c>
      <c r="F9" s="22">
        <v>535776573</v>
      </c>
      <c r="G9" s="22">
        <v>39376742</v>
      </c>
      <c r="H9" s="22">
        <v>40431299</v>
      </c>
      <c r="I9" s="22">
        <v>39259299</v>
      </c>
      <c r="J9" s="22">
        <v>119067340</v>
      </c>
      <c r="K9" s="22">
        <v>39633094</v>
      </c>
      <c r="L9" s="22">
        <v>39667218</v>
      </c>
      <c r="M9" s="22">
        <v>39779798</v>
      </c>
      <c r="N9" s="22">
        <v>119080110</v>
      </c>
      <c r="O9" s="22"/>
      <c r="P9" s="22"/>
      <c r="Q9" s="22"/>
      <c r="R9" s="22"/>
      <c r="S9" s="22"/>
      <c r="T9" s="22"/>
      <c r="U9" s="22"/>
      <c r="V9" s="22"/>
      <c r="W9" s="22">
        <v>238147450</v>
      </c>
      <c r="X9" s="22">
        <v>257172749</v>
      </c>
      <c r="Y9" s="22">
        <v>-19025299</v>
      </c>
      <c r="Z9" s="23">
        <v>-7.3978674155713131</v>
      </c>
      <c r="AA9" s="20">
        <v>535776573</v>
      </c>
    </row>
    <row r="10" spans="1:27" x14ac:dyDescent="0.25">
      <c r="A10" s="19" t="s">
        <v>38</v>
      </c>
      <c r="B10" s="15" t="s">
        <v>32</v>
      </c>
      <c r="C10" s="20">
        <v>770178</v>
      </c>
      <c r="D10" s="20"/>
      <c r="E10" s="21">
        <v>8671640</v>
      </c>
      <c r="F10" s="22">
        <v>8671640</v>
      </c>
      <c r="G10" s="22"/>
      <c r="H10" s="22"/>
      <c r="I10" s="22"/>
      <c r="J10" s="22"/>
      <c r="K10" s="22"/>
      <c r="L10" s="22">
        <v>551311</v>
      </c>
      <c r="M10" s="22"/>
      <c r="N10" s="22">
        <v>551311</v>
      </c>
      <c r="O10" s="22"/>
      <c r="P10" s="22"/>
      <c r="Q10" s="22"/>
      <c r="R10" s="22"/>
      <c r="S10" s="22"/>
      <c r="T10" s="22"/>
      <c r="U10" s="22"/>
      <c r="V10" s="22"/>
      <c r="W10" s="22">
        <v>551311</v>
      </c>
      <c r="X10" s="22">
        <v>3815518</v>
      </c>
      <c r="Y10" s="22">
        <v>-3264207</v>
      </c>
      <c r="Z10" s="23">
        <v>-85.550821670871429</v>
      </c>
      <c r="AA10" s="20">
        <v>8671640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3660310</v>
      </c>
      <c r="H13" s="22">
        <v>3742825</v>
      </c>
      <c r="I13" s="22">
        <v>3805374</v>
      </c>
      <c r="J13" s="22">
        <v>11208509</v>
      </c>
      <c r="K13" s="22">
        <v>3744844</v>
      </c>
      <c r="L13" s="22">
        <v>3811957</v>
      </c>
      <c r="M13" s="22">
        <v>3756211</v>
      </c>
      <c r="N13" s="22">
        <v>11313012</v>
      </c>
      <c r="O13" s="22"/>
      <c r="P13" s="22"/>
      <c r="Q13" s="22"/>
      <c r="R13" s="22"/>
      <c r="S13" s="22"/>
      <c r="T13" s="22"/>
      <c r="U13" s="22"/>
      <c r="V13" s="22"/>
      <c r="W13" s="22">
        <v>22521521</v>
      </c>
      <c r="X13" s="22"/>
      <c r="Y13" s="22">
        <v>22521521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5925</v>
      </c>
      <c r="F19" s="22">
        <v>5925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1947</v>
      </c>
      <c r="Y19" s="22">
        <v>-1947</v>
      </c>
      <c r="Z19" s="23">
        <v>-100</v>
      </c>
      <c r="AA19" s="20">
        <v>5925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8508</v>
      </c>
      <c r="F23" s="22">
        <v>8508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4165</v>
      </c>
      <c r="Y23" s="22">
        <v>-4165</v>
      </c>
      <c r="Z23" s="23">
        <v>-100</v>
      </c>
      <c r="AA23" s="20">
        <v>8508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197968023</v>
      </c>
      <c r="D25" s="20"/>
      <c r="E25" s="21">
        <v>206152186</v>
      </c>
      <c r="F25" s="22">
        <v>206152186</v>
      </c>
      <c r="G25" s="22">
        <v>76146744</v>
      </c>
      <c r="H25" s="22"/>
      <c r="I25" s="22">
        <v>750545</v>
      </c>
      <c r="J25" s="22">
        <v>76897289</v>
      </c>
      <c r="K25" s="22">
        <v>724919</v>
      </c>
      <c r="L25" s="22">
        <v>2875583</v>
      </c>
      <c r="M25" s="22">
        <v>63006124</v>
      </c>
      <c r="N25" s="22">
        <v>66606626</v>
      </c>
      <c r="O25" s="22"/>
      <c r="P25" s="22"/>
      <c r="Q25" s="22"/>
      <c r="R25" s="22"/>
      <c r="S25" s="22"/>
      <c r="T25" s="22"/>
      <c r="U25" s="22"/>
      <c r="V25" s="22"/>
      <c r="W25" s="22">
        <v>143503915</v>
      </c>
      <c r="X25" s="22">
        <v>129875874</v>
      </c>
      <c r="Y25" s="22">
        <v>13628041</v>
      </c>
      <c r="Z25" s="23">
        <v>10.493127461071023</v>
      </c>
      <c r="AA25" s="20">
        <v>206152186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669686478</v>
      </c>
      <c r="D32" s="29">
        <f t="shared" ref="D32:Y32" si="0">SUM(D6:D31)</f>
        <v>0</v>
      </c>
      <c r="E32" s="30">
        <f t="shared" si="0"/>
        <v>750614832</v>
      </c>
      <c r="F32" s="31">
        <f t="shared" si="0"/>
        <v>750614832</v>
      </c>
      <c r="G32" s="31">
        <f t="shared" si="0"/>
        <v>119183796</v>
      </c>
      <c r="H32" s="31">
        <f t="shared" si="0"/>
        <v>44174124</v>
      </c>
      <c r="I32" s="31">
        <f t="shared" si="0"/>
        <v>43815218</v>
      </c>
      <c r="J32" s="31">
        <f t="shared" si="0"/>
        <v>207173138</v>
      </c>
      <c r="K32" s="31">
        <f t="shared" si="0"/>
        <v>44102857</v>
      </c>
      <c r="L32" s="31">
        <f t="shared" si="0"/>
        <v>46906069</v>
      </c>
      <c r="M32" s="31">
        <f t="shared" si="0"/>
        <v>106542133</v>
      </c>
      <c r="N32" s="31">
        <f t="shared" si="0"/>
        <v>197551059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404724197</v>
      </c>
      <c r="X32" s="31">
        <f t="shared" si="0"/>
        <v>390870253</v>
      </c>
      <c r="Y32" s="31">
        <f t="shared" si="0"/>
        <v>13853944</v>
      </c>
      <c r="Z32" s="32">
        <f>+IF(X32&lt;&gt;0,+(Y32/X32)*100,0)</f>
        <v>3.5443843305210541</v>
      </c>
      <c r="AA32" s="29">
        <f>SUM(AA6:AA31)</f>
        <v>750614832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244837507</v>
      </c>
      <c r="D34" s="20"/>
      <c r="E34" s="21">
        <v>264345543</v>
      </c>
      <c r="F34" s="22">
        <v>264345543</v>
      </c>
      <c r="G34" s="22">
        <v>19134230</v>
      </c>
      <c r="H34" s="22">
        <v>18576276</v>
      </c>
      <c r="I34" s="22">
        <v>19468286</v>
      </c>
      <c r="J34" s="22">
        <v>57178792</v>
      </c>
      <c r="K34" s="22">
        <v>33504902</v>
      </c>
      <c r="L34" s="22">
        <v>28016159</v>
      </c>
      <c r="M34" s="22">
        <v>29123220</v>
      </c>
      <c r="N34" s="22">
        <v>90644281</v>
      </c>
      <c r="O34" s="22"/>
      <c r="P34" s="22"/>
      <c r="Q34" s="22"/>
      <c r="R34" s="22"/>
      <c r="S34" s="22"/>
      <c r="T34" s="22"/>
      <c r="U34" s="22"/>
      <c r="V34" s="22"/>
      <c r="W34" s="22">
        <v>147823073</v>
      </c>
      <c r="X34" s="22">
        <v>129529626</v>
      </c>
      <c r="Y34" s="22">
        <v>18293447</v>
      </c>
      <c r="Z34" s="23">
        <v>14.122982953722108</v>
      </c>
      <c r="AA34" s="20">
        <v>264345543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17437175</v>
      </c>
      <c r="D37" s="20"/>
      <c r="E37" s="21">
        <v>8254330</v>
      </c>
      <c r="F37" s="22">
        <v>8254330</v>
      </c>
      <c r="G37" s="22">
        <v>49510</v>
      </c>
      <c r="H37" s="22">
        <v>170161</v>
      </c>
      <c r="I37" s="22">
        <v>57114</v>
      </c>
      <c r="J37" s="22">
        <v>276785</v>
      </c>
      <c r="K37" s="22">
        <v>125640</v>
      </c>
      <c r="L37" s="22">
        <v>4096437</v>
      </c>
      <c r="M37" s="22">
        <v>202712</v>
      </c>
      <c r="N37" s="22">
        <v>4424789</v>
      </c>
      <c r="O37" s="22"/>
      <c r="P37" s="22"/>
      <c r="Q37" s="22"/>
      <c r="R37" s="22"/>
      <c r="S37" s="22"/>
      <c r="T37" s="22"/>
      <c r="U37" s="22"/>
      <c r="V37" s="22"/>
      <c r="W37" s="22">
        <v>4701574</v>
      </c>
      <c r="X37" s="22">
        <v>3631933</v>
      </c>
      <c r="Y37" s="22">
        <v>1069641</v>
      </c>
      <c r="Z37" s="23">
        <v>29.451011348502298</v>
      </c>
      <c r="AA37" s="20">
        <v>8254330</v>
      </c>
    </row>
    <row r="38" spans="1:27" x14ac:dyDescent="0.25">
      <c r="A38" s="19" t="s">
        <v>64</v>
      </c>
      <c r="B38" s="15" t="s">
        <v>32</v>
      </c>
      <c r="C38" s="20">
        <v>131567749</v>
      </c>
      <c r="D38" s="20"/>
      <c r="E38" s="21">
        <v>126982687</v>
      </c>
      <c r="F38" s="22">
        <v>126982687</v>
      </c>
      <c r="G38" s="22">
        <v>10158615</v>
      </c>
      <c r="H38" s="22">
        <v>10158615</v>
      </c>
      <c r="I38" s="22">
        <v>10158615</v>
      </c>
      <c r="J38" s="22">
        <v>30475845</v>
      </c>
      <c r="K38" s="22">
        <v>10158615</v>
      </c>
      <c r="L38" s="22">
        <v>10158615</v>
      </c>
      <c r="M38" s="22">
        <v>10158615</v>
      </c>
      <c r="N38" s="22">
        <v>30475845</v>
      </c>
      <c r="O38" s="22"/>
      <c r="P38" s="22"/>
      <c r="Q38" s="22"/>
      <c r="R38" s="22"/>
      <c r="S38" s="22"/>
      <c r="T38" s="22"/>
      <c r="U38" s="22"/>
      <c r="V38" s="22"/>
      <c r="W38" s="22">
        <v>60951690</v>
      </c>
      <c r="X38" s="22">
        <v>60951690</v>
      </c>
      <c r="Y38" s="22"/>
      <c r="Z38" s="23"/>
      <c r="AA38" s="20">
        <v>126982687</v>
      </c>
    </row>
    <row r="39" spans="1:27" x14ac:dyDescent="0.25">
      <c r="A39" s="19" t="s">
        <v>65</v>
      </c>
      <c r="B39" s="15" t="s">
        <v>32</v>
      </c>
      <c r="C39" s="20">
        <v>2811089</v>
      </c>
      <c r="D39" s="20"/>
      <c r="E39" s="21">
        <v>3231005</v>
      </c>
      <c r="F39" s="22">
        <v>3231005</v>
      </c>
      <c r="G39" s="22">
        <v>180359</v>
      </c>
      <c r="H39" s="22">
        <v>291309</v>
      </c>
      <c r="I39" s="22">
        <v>217599</v>
      </c>
      <c r="J39" s="22">
        <v>689267</v>
      </c>
      <c r="K39" s="22">
        <v>224852</v>
      </c>
      <c r="L39" s="22">
        <v>217599</v>
      </c>
      <c r="M39" s="22">
        <v>202888</v>
      </c>
      <c r="N39" s="22">
        <v>645339</v>
      </c>
      <c r="O39" s="22"/>
      <c r="P39" s="22"/>
      <c r="Q39" s="22"/>
      <c r="R39" s="22"/>
      <c r="S39" s="22"/>
      <c r="T39" s="22"/>
      <c r="U39" s="22"/>
      <c r="V39" s="22"/>
      <c r="W39" s="22">
        <v>1334606</v>
      </c>
      <c r="X39" s="22">
        <v>1615536</v>
      </c>
      <c r="Y39" s="22">
        <v>-280930</v>
      </c>
      <c r="Z39" s="23">
        <v>-17.389275138406077</v>
      </c>
      <c r="AA39" s="20">
        <v>3231005</v>
      </c>
    </row>
    <row r="40" spans="1:27" x14ac:dyDescent="0.25">
      <c r="A40" s="19" t="s">
        <v>40</v>
      </c>
      <c r="B40" s="15" t="s">
        <v>32</v>
      </c>
      <c r="C40" s="20">
        <v>34628306</v>
      </c>
      <c r="D40" s="20"/>
      <c r="E40" s="21">
        <v>7557</v>
      </c>
      <c r="F40" s="22">
        <v>7557</v>
      </c>
      <c r="G40" s="22">
        <v>727</v>
      </c>
      <c r="H40" s="22">
        <v>727</v>
      </c>
      <c r="I40" s="22">
        <v>704</v>
      </c>
      <c r="J40" s="22">
        <v>2158</v>
      </c>
      <c r="K40" s="22">
        <v>643</v>
      </c>
      <c r="L40" s="22">
        <v>622</v>
      </c>
      <c r="M40" s="22">
        <v>643</v>
      </c>
      <c r="N40" s="22">
        <v>1908</v>
      </c>
      <c r="O40" s="22"/>
      <c r="P40" s="22"/>
      <c r="Q40" s="22"/>
      <c r="R40" s="22"/>
      <c r="S40" s="22"/>
      <c r="T40" s="22"/>
      <c r="U40" s="22"/>
      <c r="V40" s="22"/>
      <c r="W40" s="22">
        <v>4066</v>
      </c>
      <c r="X40" s="22">
        <v>3781</v>
      </c>
      <c r="Y40" s="22">
        <v>285</v>
      </c>
      <c r="Z40" s="23">
        <v>7.5376884422110546</v>
      </c>
      <c r="AA40" s="20">
        <v>7557</v>
      </c>
    </row>
    <row r="41" spans="1:27" x14ac:dyDescent="0.25">
      <c r="A41" s="19" t="s">
        <v>66</v>
      </c>
      <c r="B41" s="15" t="s">
        <v>32</v>
      </c>
      <c r="C41" s="20">
        <v>26815593</v>
      </c>
      <c r="D41" s="20"/>
      <c r="E41" s="21">
        <v>28209827</v>
      </c>
      <c r="F41" s="22">
        <v>28209827</v>
      </c>
      <c r="G41" s="22">
        <v>31977</v>
      </c>
      <c r="H41" s="22">
        <v>123089</v>
      </c>
      <c r="I41" s="22">
        <v>1032621</v>
      </c>
      <c r="J41" s="22">
        <v>1187687</v>
      </c>
      <c r="K41" s="22">
        <v>3047636</v>
      </c>
      <c r="L41" s="22">
        <v>2229449</v>
      </c>
      <c r="M41" s="22">
        <v>1453137</v>
      </c>
      <c r="N41" s="22">
        <v>6730222</v>
      </c>
      <c r="O41" s="22"/>
      <c r="P41" s="22"/>
      <c r="Q41" s="22"/>
      <c r="R41" s="22"/>
      <c r="S41" s="22"/>
      <c r="T41" s="22"/>
      <c r="U41" s="22"/>
      <c r="V41" s="22"/>
      <c r="W41" s="22">
        <v>7917909</v>
      </c>
      <c r="X41" s="22">
        <v>10719788</v>
      </c>
      <c r="Y41" s="22">
        <v>-2801879</v>
      </c>
      <c r="Z41" s="23">
        <v>-26.137447867439167</v>
      </c>
      <c r="AA41" s="20">
        <v>28209827</v>
      </c>
    </row>
    <row r="42" spans="1:27" x14ac:dyDescent="0.25">
      <c r="A42" s="19" t="s">
        <v>67</v>
      </c>
      <c r="B42" s="15" t="s">
        <v>32</v>
      </c>
      <c r="C42" s="20">
        <v>24221798</v>
      </c>
      <c r="D42" s="20"/>
      <c r="E42" s="21">
        <v>23400000</v>
      </c>
      <c r="F42" s="22">
        <v>23400000</v>
      </c>
      <c r="G42" s="22"/>
      <c r="H42" s="22">
        <v>687876</v>
      </c>
      <c r="I42" s="22">
        <v>643250</v>
      </c>
      <c r="J42" s="22">
        <v>1331126</v>
      </c>
      <c r="K42" s="22">
        <v>2500506</v>
      </c>
      <c r="L42" s="22">
        <v>1816286</v>
      </c>
      <c r="M42" s="22">
        <v>3227374</v>
      </c>
      <c r="N42" s="22">
        <v>7544166</v>
      </c>
      <c r="O42" s="22"/>
      <c r="P42" s="22"/>
      <c r="Q42" s="22"/>
      <c r="R42" s="22"/>
      <c r="S42" s="22"/>
      <c r="T42" s="22"/>
      <c r="U42" s="22"/>
      <c r="V42" s="22"/>
      <c r="W42" s="22">
        <v>8875292</v>
      </c>
      <c r="X42" s="22">
        <v>9594000</v>
      </c>
      <c r="Y42" s="22">
        <v>-718708</v>
      </c>
      <c r="Z42" s="23">
        <v>-7.4912236814675834</v>
      </c>
      <c r="AA42" s="20">
        <v>23400000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338795</v>
      </c>
      <c r="H43" s="22">
        <v>-338795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166726060</v>
      </c>
      <c r="D44" s="20"/>
      <c r="E44" s="21">
        <v>90408969</v>
      </c>
      <c r="F44" s="22">
        <v>90408969</v>
      </c>
      <c r="G44" s="22">
        <v>1551366</v>
      </c>
      <c r="H44" s="22">
        <v>13144788</v>
      </c>
      <c r="I44" s="22">
        <v>15887844</v>
      </c>
      <c r="J44" s="22">
        <v>30583998</v>
      </c>
      <c r="K44" s="22">
        <v>10643270</v>
      </c>
      <c r="L44" s="22">
        <v>15101590</v>
      </c>
      <c r="M44" s="22">
        <v>12043466</v>
      </c>
      <c r="N44" s="22">
        <v>37788326</v>
      </c>
      <c r="O44" s="22"/>
      <c r="P44" s="22"/>
      <c r="Q44" s="22"/>
      <c r="R44" s="22"/>
      <c r="S44" s="22"/>
      <c r="T44" s="22"/>
      <c r="U44" s="22"/>
      <c r="V44" s="22"/>
      <c r="W44" s="22">
        <v>68372324</v>
      </c>
      <c r="X44" s="22">
        <v>54245533</v>
      </c>
      <c r="Y44" s="22">
        <v>14126791</v>
      </c>
      <c r="Z44" s="23">
        <v>26.042312092315512</v>
      </c>
      <c r="AA44" s="20">
        <v>90408969</v>
      </c>
    </row>
    <row r="45" spans="1:27" x14ac:dyDescent="0.25">
      <c r="A45" s="19" t="s">
        <v>70</v>
      </c>
      <c r="B45" s="15" t="s">
        <v>32</v>
      </c>
      <c r="C45" s="20">
        <v>2089960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651135237</v>
      </c>
      <c r="D47" s="29">
        <f t="shared" ref="D47:Y47" si="1">SUM(D34:D46)</f>
        <v>0</v>
      </c>
      <c r="E47" s="30">
        <f t="shared" si="1"/>
        <v>544839918</v>
      </c>
      <c r="F47" s="31">
        <f t="shared" si="1"/>
        <v>544839918</v>
      </c>
      <c r="G47" s="31">
        <f t="shared" si="1"/>
        <v>31445579</v>
      </c>
      <c r="H47" s="31">
        <f t="shared" si="1"/>
        <v>42814046</v>
      </c>
      <c r="I47" s="31">
        <f t="shared" si="1"/>
        <v>47466033</v>
      </c>
      <c r="J47" s="31">
        <f t="shared" si="1"/>
        <v>121725658</v>
      </c>
      <c r="K47" s="31">
        <f t="shared" si="1"/>
        <v>60206064</v>
      </c>
      <c r="L47" s="31">
        <f t="shared" si="1"/>
        <v>61636757</v>
      </c>
      <c r="M47" s="31">
        <f t="shared" si="1"/>
        <v>56412055</v>
      </c>
      <c r="N47" s="31">
        <f t="shared" si="1"/>
        <v>178254876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299980534</v>
      </c>
      <c r="X47" s="31">
        <f t="shared" si="1"/>
        <v>270291887</v>
      </c>
      <c r="Y47" s="31">
        <f t="shared" si="1"/>
        <v>29688647</v>
      </c>
      <c r="Z47" s="32">
        <f>+IF(X47&lt;&gt;0,+(Y47/X47)*100,0)</f>
        <v>10.983920875138956</v>
      </c>
      <c r="AA47" s="29">
        <f>SUM(AA34:AA46)</f>
        <v>544839918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18551241</v>
      </c>
      <c r="D48" s="39">
        <f t="shared" si="2"/>
        <v>0</v>
      </c>
      <c r="E48" s="40">
        <f t="shared" si="2"/>
        <v>205774914</v>
      </c>
      <c r="F48" s="41">
        <f t="shared" si="2"/>
        <v>205774914</v>
      </c>
      <c r="G48" s="41">
        <f t="shared" si="2"/>
        <v>87738217</v>
      </c>
      <c r="H48" s="41">
        <f t="shared" si="2"/>
        <v>1360078</v>
      </c>
      <c r="I48" s="41">
        <f t="shared" si="2"/>
        <v>-3650815</v>
      </c>
      <c r="J48" s="41">
        <f t="shared" si="2"/>
        <v>85447480</v>
      </c>
      <c r="K48" s="41">
        <f t="shared" si="2"/>
        <v>-16103207</v>
      </c>
      <c r="L48" s="41">
        <f t="shared" si="2"/>
        <v>-14730688</v>
      </c>
      <c r="M48" s="41">
        <f t="shared" si="2"/>
        <v>50130078</v>
      </c>
      <c r="N48" s="41">
        <f t="shared" si="2"/>
        <v>19296183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104743663</v>
      </c>
      <c r="X48" s="41">
        <f t="shared" si="2"/>
        <v>120578366</v>
      </c>
      <c r="Y48" s="41">
        <f t="shared" si="2"/>
        <v>-15834703</v>
      </c>
      <c r="Z48" s="42">
        <f>+IF(X48&lt;&gt;0,+(Y48/X48)*100,0)</f>
        <v>-13.13229190715688</v>
      </c>
      <c r="AA48" s="39">
        <f>+AA32-AA47</f>
        <v>205774914</v>
      </c>
    </row>
    <row r="49" spans="1:27" x14ac:dyDescent="0.25">
      <c r="A49" s="43" t="s">
        <v>74</v>
      </c>
      <c r="B49" s="15" t="s">
        <v>32</v>
      </c>
      <c r="C49" s="20">
        <v>25832954</v>
      </c>
      <c r="D49" s="20"/>
      <c r="E49" s="21">
        <v>30500000</v>
      </c>
      <c r="F49" s="22">
        <v>30500000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11285000</v>
      </c>
      <c r="Y49" s="22">
        <v>-11285000</v>
      </c>
      <c r="Z49" s="23">
        <v>-100</v>
      </c>
      <c r="AA49" s="20">
        <v>30500000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44384195</v>
      </c>
      <c r="D51" s="48">
        <f t="shared" si="3"/>
        <v>0</v>
      </c>
      <c r="E51" s="49">
        <f t="shared" si="3"/>
        <v>236274914</v>
      </c>
      <c r="F51" s="50">
        <f t="shared" si="3"/>
        <v>236274914</v>
      </c>
      <c r="G51" s="50">
        <f t="shared" si="3"/>
        <v>87738217</v>
      </c>
      <c r="H51" s="50">
        <f t="shared" si="3"/>
        <v>1360078</v>
      </c>
      <c r="I51" s="50">
        <f t="shared" si="3"/>
        <v>-3650815</v>
      </c>
      <c r="J51" s="50">
        <f t="shared" si="3"/>
        <v>85447480</v>
      </c>
      <c r="K51" s="50">
        <f t="shared" si="3"/>
        <v>-16103207</v>
      </c>
      <c r="L51" s="50">
        <f t="shared" si="3"/>
        <v>-14730688</v>
      </c>
      <c r="M51" s="50">
        <f t="shared" si="3"/>
        <v>50130078</v>
      </c>
      <c r="N51" s="50">
        <f t="shared" si="3"/>
        <v>19296183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104743663</v>
      </c>
      <c r="X51" s="50">
        <f t="shared" si="3"/>
        <v>131863366</v>
      </c>
      <c r="Y51" s="50">
        <f t="shared" si="3"/>
        <v>-27119703</v>
      </c>
      <c r="Z51" s="51">
        <f>+IF(X51&lt;&gt;0,+(Y51/X51)*100,0)</f>
        <v>-20.566518072957425</v>
      </c>
      <c r="AA51" s="48">
        <f>SUM(AA48:AA50)</f>
        <v>236274914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44384195</v>
      </c>
      <c r="D53" s="54">
        <f>+D51-D52</f>
        <v>0</v>
      </c>
      <c r="E53" s="55">
        <f t="shared" si="4"/>
        <v>236274914</v>
      </c>
      <c r="F53" s="56">
        <f t="shared" si="4"/>
        <v>236274914</v>
      </c>
      <c r="G53" s="56">
        <f t="shared" si="4"/>
        <v>87738217</v>
      </c>
      <c r="H53" s="56">
        <f t="shared" si="4"/>
        <v>1360078</v>
      </c>
      <c r="I53" s="56">
        <f t="shared" si="4"/>
        <v>-3650815</v>
      </c>
      <c r="J53" s="56">
        <f t="shared" si="4"/>
        <v>85447480</v>
      </c>
      <c r="K53" s="56">
        <f t="shared" si="4"/>
        <v>-16103207</v>
      </c>
      <c r="L53" s="56">
        <f t="shared" si="4"/>
        <v>-14730688</v>
      </c>
      <c r="M53" s="56">
        <f t="shared" si="4"/>
        <v>50130078</v>
      </c>
      <c r="N53" s="56">
        <f t="shared" si="4"/>
        <v>19296183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104743663</v>
      </c>
      <c r="X53" s="56">
        <f t="shared" si="4"/>
        <v>131863366</v>
      </c>
      <c r="Y53" s="56">
        <f t="shared" si="4"/>
        <v>-27119703</v>
      </c>
      <c r="Z53" s="57">
        <f>+IF(X53&lt;&gt;0,+(Y53/X53)*100,0)</f>
        <v>-20.566518072957425</v>
      </c>
      <c r="AA53" s="54">
        <f>+AA51-AA52</f>
        <v>236274914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44384195</v>
      </c>
      <c r="D56" s="48">
        <f>SUM(D53:D55)</f>
        <v>0</v>
      </c>
      <c r="E56" s="49">
        <f t="shared" si="5"/>
        <v>236274914</v>
      </c>
      <c r="F56" s="50">
        <f t="shared" si="5"/>
        <v>236274914</v>
      </c>
      <c r="G56" s="50">
        <f t="shared" si="5"/>
        <v>87738217</v>
      </c>
      <c r="H56" s="50">
        <f t="shared" si="5"/>
        <v>1360078</v>
      </c>
      <c r="I56" s="50">
        <f t="shared" si="5"/>
        <v>-3650815</v>
      </c>
      <c r="J56" s="50">
        <f t="shared" si="5"/>
        <v>85447480</v>
      </c>
      <c r="K56" s="50">
        <f t="shared" si="5"/>
        <v>-16103207</v>
      </c>
      <c r="L56" s="50">
        <f t="shared" si="5"/>
        <v>-14730688</v>
      </c>
      <c r="M56" s="50">
        <f t="shared" si="5"/>
        <v>50130078</v>
      </c>
      <c r="N56" s="50">
        <f t="shared" si="5"/>
        <v>19296183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104743663</v>
      </c>
      <c r="X56" s="50">
        <f t="shared" si="5"/>
        <v>131863366</v>
      </c>
      <c r="Y56" s="50">
        <f t="shared" si="5"/>
        <v>-27119703</v>
      </c>
      <c r="Z56" s="51">
        <f>+IF(X56&lt;&gt;0,+(Y56/X56)*100,0)</f>
        <v>-20.566518072957425</v>
      </c>
      <c r="AA56" s="48">
        <f>SUM(AA53:AA55)</f>
        <v>236274914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44384195</v>
      </c>
      <c r="D59" s="65">
        <f>SUM(D56:D58)</f>
        <v>0</v>
      </c>
      <c r="E59" s="66">
        <f t="shared" si="6"/>
        <v>236274914</v>
      </c>
      <c r="F59" s="67">
        <f t="shared" si="6"/>
        <v>236274914</v>
      </c>
      <c r="G59" s="67">
        <f t="shared" si="6"/>
        <v>87738217</v>
      </c>
      <c r="H59" s="67">
        <f t="shared" si="6"/>
        <v>1360078</v>
      </c>
      <c r="I59" s="67">
        <f t="shared" si="6"/>
        <v>-3650815</v>
      </c>
      <c r="J59" s="67">
        <f t="shared" si="6"/>
        <v>85447480</v>
      </c>
      <c r="K59" s="67">
        <f t="shared" si="6"/>
        <v>-16103207</v>
      </c>
      <c r="L59" s="67">
        <f t="shared" si="6"/>
        <v>-14730688</v>
      </c>
      <c r="M59" s="67">
        <f t="shared" si="6"/>
        <v>50130078</v>
      </c>
      <c r="N59" s="67">
        <f t="shared" si="6"/>
        <v>19296183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104743663</v>
      </c>
      <c r="X59" s="67">
        <f t="shared" si="6"/>
        <v>131863366</v>
      </c>
      <c r="Y59" s="67">
        <f t="shared" si="6"/>
        <v>-27119703</v>
      </c>
      <c r="Z59" s="68">
        <f>+IF(X59&lt;&gt;0,+(Y59/X59)*100,0)</f>
        <v>-20.566518072957425</v>
      </c>
      <c r="AA59" s="65">
        <f>SUM(AA56:AA58)</f>
        <v>236274914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290782749</v>
      </c>
      <c r="D9" s="20"/>
      <c r="E9" s="21">
        <v>330538630</v>
      </c>
      <c r="F9" s="22">
        <v>330538630</v>
      </c>
      <c r="G9" s="22"/>
      <c r="H9" s="22">
        <v>25769106</v>
      </c>
      <c r="I9" s="22">
        <v>51542003</v>
      </c>
      <c r="J9" s="22">
        <v>77311109</v>
      </c>
      <c r="K9" s="22">
        <v>19787582</v>
      </c>
      <c r="L9" s="22">
        <v>25788189</v>
      </c>
      <c r="M9" s="22">
        <v>26174412</v>
      </c>
      <c r="N9" s="22">
        <v>71750183</v>
      </c>
      <c r="O9" s="22"/>
      <c r="P9" s="22"/>
      <c r="Q9" s="22"/>
      <c r="R9" s="22"/>
      <c r="S9" s="22"/>
      <c r="T9" s="22"/>
      <c r="U9" s="22"/>
      <c r="V9" s="22"/>
      <c r="W9" s="22">
        <v>149061292</v>
      </c>
      <c r="X9" s="22">
        <v>165269316</v>
      </c>
      <c r="Y9" s="22">
        <v>-16208024</v>
      </c>
      <c r="Z9" s="23">
        <v>-9.8070376233662149</v>
      </c>
      <c r="AA9" s="20">
        <v>330538630</v>
      </c>
    </row>
    <row r="10" spans="1:27" x14ac:dyDescent="0.25">
      <c r="A10" s="19" t="s">
        <v>38</v>
      </c>
      <c r="B10" s="15" t="s">
        <v>32</v>
      </c>
      <c r="C10" s="20">
        <v>4917623</v>
      </c>
      <c r="D10" s="20"/>
      <c r="E10" s="21">
        <v>5000000</v>
      </c>
      <c r="F10" s="22">
        <v>5000000</v>
      </c>
      <c r="G10" s="22"/>
      <c r="H10" s="22">
        <v>1024095</v>
      </c>
      <c r="I10" s="22">
        <v>1294822</v>
      </c>
      <c r="J10" s="22">
        <v>2318917</v>
      </c>
      <c r="K10" s="22">
        <v>985127</v>
      </c>
      <c r="L10" s="22">
        <v>1329833</v>
      </c>
      <c r="M10" s="22">
        <v>1350690</v>
      </c>
      <c r="N10" s="22">
        <v>3665650</v>
      </c>
      <c r="O10" s="22"/>
      <c r="P10" s="22"/>
      <c r="Q10" s="22"/>
      <c r="R10" s="22"/>
      <c r="S10" s="22"/>
      <c r="T10" s="22"/>
      <c r="U10" s="22"/>
      <c r="V10" s="22"/>
      <c r="W10" s="22">
        <v>5984567</v>
      </c>
      <c r="X10" s="22">
        <v>2500002</v>
      </c>
      <c r="Y10" s="22">
        <v>3484565</v>
      </c>
      <c r="Z10" s="23">
        <v>139.38248849400921</v>
      </c>
      <c r="AA10" s="20">
        <v>5000000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84866697</v>
      </c>
      <c r="D13" s="20"/>
      <c r="E13" s="21">
        <v>70591160</v>
      </c>
      <c r="F13" s="22">
        <v>70591160</v>
      </c>
      <c r="G13" s="22"/>
      <c r="H13" s="22"/>
      <c r="I13" s="22"/>
      <c r="J13" s="22"/>
      <c r="K13" s="22"/>
      <c r="L13" s="22">
        <v>25680662</v>
      </c>
      <c r="M13" s="22"/>
      <c r="N13" s="22">
        <v>25680662</v>
      </c>
      <c r="O13" s="22"/>
      <c r="P13" s="22"/>
      <c r="Q13" s="22"/>
      <c r="R13" s="22"/>
      <c r="S13" s="22"/>
      <c r="T13" s="22"/>
      <c r="U13" s="22"/>
      <c r="V13" s="22"/>
      <c r="W13" s="22">
        <v>25680662</v>
      </c>
      <c r="X13" s="22">
        <v>35295582</v>
      </c>
      <c r="Y13" s="22">
        <v>-9614920</v>
      </c>
      <c r="Z13" s="23">
        <v>-27.241143098306186</v>
      </c>
      <c r="AA13" s="20">
        <v>70591160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4840425</v>
      </c>
      <c r="D17" s="20"/>
      <c r="E17" s="21">
        <v>5242870</v>
      </c>
      <c r="F17" s="22">
        <v>5242870</v>
      </c>
      <c r="G17" s="22"/>
      <c r="H17" s="22">
        <v>418049</v>
      </c>
      <c r="I17" s="22">
        <v>831507</v>
      </c>
      <c r="J17" s="22">
        <v>1249556</v>
      </c>
      <c r="K17" s="22">
        <v>156935</v>
      </c>
      <c r="L17" s="22">
        <v>416290</v>
      </c>
      <c r="M17" s="22">
        <v>414531</v>
      </c>
      <c r="N17" s="22">
        <v>987756</v>
      </c>
      <c r="O17" s="22"/>
      <c r="P17" s="22"/>
      <c r="Q17" s="22"/>
      <c r="R17" s="22"/>
      <c r="S17" s="22"/>
      <c r="T17" s="22"/>
      <c r="U17" s="22"/>
      <c r="V17" s="22"/>
      <c r="W17" s="22">
        <v>2237312</v>
      </c>
      <c r="X17" s="22">
        <v>2621436</v>
      </c>
      <c r="Y17" s="22">
        <v>-384124</v>
      </c>
      <c r="Z17" s="23">
        <v>-14.653190083603032</v>
      </c>
      <c r="AA17" s="20">
        <v>5242870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1000</v>
      </c>
      <c r="F19" s="22">
        <v>1000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498</v>
      </c>
      <c r="Y19" s="22">
        <v>-498</v>
      </c>
      <c r="Z19" s="23">
        <v>-100</v>
      </c>
      <c r="AA19" s="20">
        <v>1000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90101301</v>
      </c>
      <c r="D25" s="20"/>
      <c r="E25" s="21">
        <v>91754000</v>
      </c>
      <c r="F25" s="22">
        <v>91754000</v>
      </c>
      <c r="G25" s="22"/>
      <c r="H25" s="22">
        <v>38230848</v>
      </c>
      <c r="I25" s="22"/>
      <c r="J25" s="22">
        <v>38230848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38230848</v>
      </c>
      <c r="X25" s="22">
        <v>45877002</v>
      </c>
      <c r="Y25" s="22">
        <v>-7646154</v>
      </c>
      <c r="Z25" s="23">
        <v>-16.666638330028626</v>
      </c>
      <c r="AA25" s="20">
        <v>91754000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475508795</v>
      </c>
      <c r="D32" s="29">
        <f t="shared" ref="D32:Y32" si="0">SUM(D6:D31)</f>
        <v>0</v>
      </c>
      <c r="E32" s="30">
        <f t="shared" si="0"/>
        <v>503127660</v>
      </c>
      <c r="F32" s="31">
        <f t="shared" si="0"/>
        <v>503127660</v>
      </c>
      <c r="G32" s="31">
        <f t="shared" si="0"/>
        <v>0</v>
      </c>
      <c r="H32" s="31">
        <f t="shared" si="0"/>
        <v>65442098</v>
      </c>
      <c r="I32" s="31">
        <f t="shared" si="0"/>
        <v>53668332</v>
      </c>
      <c r="J32" s="31">
        <f t="shared" si="0"/>
        <v>119110430</v>
      </c>
      <c r="K32" s="31">
        <f t="shared" si="0"/>
        <v>20929644</v>
      </c>
      <c r="L32" s="31">
        <f t="shared" si="0"/>
        <v>53214974</v>
      </c>
      <c r="M32" s="31">
        <f t="shared" si="0"/>
        <v>27939633</v>
      </c>
      <c r="N32" s="31">
        <f t="shared" si="0"/>
        <v>102084251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221194681</v>
      </c>
      <c r="X32" s="31">
        <f t="shared" si="0"/>
        <v>251563836</v>
      </c>
      <c r="Y32" s="31">
        <f t="shared" si="0"/>
        <v>-30369155</v>
      </c>
      <c r="Z32" s="32">
        <f>+IF(X32&lt;&gt;0,+(Y32/X32)*100,0)</f>
        <v>-12.072146570383829</v>
      </c>
      <c r="AA32" s="29">
        <f>SUM(AA6:AA31)</f>
        <v>503127660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208787091</v>
      </c>
      <c r="D34" s="20"/>
      <c r="E34" s="21">
        <v>260976440</v>
      </c>
      <c r="F34" s="22">
        <v>260976440</v>
      </c>
      <c r="G34" s="22"/>
      <c r="H34" s="22">
        <v>11053253</v>
      </c>
      <c r="I34" s="22">
        <v>33269200</v>
      </c>
      <c r="J34" s="22">
        <v>44322453</v>
      </c>
      <c r="K34" s="22">
        <v>16398204</v>
      </c>
      <c r="L34" s="22">
        <v>21713792</v>
      </c>
      <c r="M34" s="22">
        <v>16636797</v>
      </c>
      <c r="N34" s="22">
        <v>54748793</v>
      </c>
      <c r="O34" s="22"/>
      <c r="P34" s="22"/>
      <c r="Q34" s="22"/>
      <c r="R34" s="22"/>
      <c r="S34" s="22"/>
      <c r="T34" s="22"/>
      <c r="U34" s="22"/>
      <c r="V34" s="22"/>
      <c r="W34" s="22">
        <v>99071246</v>
      </c>
      <c r="X34" s="22">
        <v>130488270</v>
      </c>
      <c r="Y34" s="22">
        <v>-31417024</v>
      </c>
      <c r="Z34" s="23">
        <v>-24.076512011386157</v>
      </c>
      <c r="AA34" s="20">
        <v>260976440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16099904</v>
      </c>
      <c r="D37" s="20"/>
      <c r="E37" s="21">
        <v>28223550</v>
      </c>
      <c r="F37" s="22">
        <v>28223550</v>
      </c>
      <c r="G37" s="22"/>
      <c r="H37" s="22">
        <v>1094180</v>
      </c>
      <c r="I37" s="22">
        <v>785712</v>
      </c>
      <c r="J37" s="22">
        <v>1879892</v>
      </c>
      <c r="K37" s="22">
        <v>369428</v>
      </c>
      <c r="L37" s="22">
        <v>718668</v>
      </c>
      <c r="M37" s="22">
        <v>383456</v>
      </c>
      <c r="N37" s="22">
        <v>1471552</v>
      </c>
      <c r="O37" s="22"/>
      <c r="P37" s="22"/>
      <c r="Q37" s="22"/>
      <c r="R37" s="22"/>
      <c r="S37" s="22"/>
      <c r="T37" s="22"/>
      <c r="U37" s="22"/>
      <c r="V37" s="22"/>
      <c r="W37" s="22">
        <v>3351444</v>
      </c>
      <c r="X37" s="22">
        <v>14111778</v>
      </c>
      <c r="Y37" s="22">
        <v>-10760334</v>
      </c>
      <c r="Z37" s="23">
        <v>-76.250731835492317</v>
      </c>
      <c r="AA37" s="20">
        <v>28223550</v>
      </c>
    </row>
    <row r="38" spans="1:27" x14ac:dyDescent="0.25">
      <c r="A38" s="19" t="s">
        <v>64</v>
      </c>
      <c r="B38" s="15" t="s">
        <v>32</v>
      </c>
      <c r="C38" s="20">
        <v>-40495274</v>
      </c>
      <c r="D38" s="20"/>
      <c r="E38" s="21">
        <v>96536010</v>
      </c>
      <c r="F38" s="22">
        <v>96536010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48268008</v>
      </c>
      <c r="Y38" s="22">
        <v>-48268008</v>
      </c>
      <c r="Z38" s="23">
        <v>-100</v>
      </c>
      <c r="AA38" s="20">
        <v>96536010</v>
      </c>
    </row>
    <row r="39" spans="1:27" x14ac:dyDescent="0.25">
      <c r="A39" s="19" t="s">
        <v>65</v>
      </c>
      <c r="B39" s="15" t="s">
        <v>32</v>
      </c>
      <c r="C39" s="20">
        <v>421357</v>
      </c>
      <c r="D39" s="20"/>
      <c r="E39" s="21">
        <v>500370</v>
      </c>
      <c r="F39" s="22">
        <v>500370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250188</v>
      </c>
      <c r="Y39" s="22">
        <v>-250188</v>
      </c>
      <c r="Z39" s="23">
        <v>-100</v>
      </c>
      <c r="AA39" s="20">
        <v>500370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2513095</v>
      </c>
      <c r="D41" s="20"/>
      <c r="E41" s="21">
        <v>22895060</v>
      </c>
      <c r="F41" s="22">
        <v>22895060</v>
      </c>
      <c r="G41" s="22"/>
      <c r="H41" s="22">
        <v>-207111</v>
      </c>
      <c r="I41" s="22">
        <v>524508</v>
      </c>
      <c r="J41" s="22">
        <v>317397</v>
      </c>
      <c r="K41" s="22">
        <v>62292</v>
      </c>
      <c r="L41" s="22">
        <v>37539</v>
      </c>
      <c r="M41" s="22">
        <v>83932</v>
      </c>
      <c r="N41" s="22">
        <v>183763</v>
      </c>
      <c r="O41" s="22"/>
      <c r="P41" s="22"/>
      <c r="Q41" s="22"/>
      <c r="R41" s="22"/>
      <c r="S41" s="22"/>
      <c r="T41" s="22"/>
      <c r="U41" s="22"/>
      <c r="V41" s="22"/>
      <c r="W41" s="22">
        <v>501160</v>
      </c>
      <c r="X41" s="22">
        <v>11447532</v>
      </c>
      <c r="Y41" s="22">
        <v>-10946372</v>
      </c>
      <c r="Z41" s="23">
        <v>-95.622113133206355</v>
      </c>
      <c r="AA41" s="20">
        <v>22895060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165400681</v>
      </c>
      <c r="D43" s="20"/>
      <c r="E43" s="21">
        <v>28835440</v>
      </c>
      <c r="F43" s="22">
        <v>28835440</v>
      </c>
      <c r="G43" s="22"/>
      <c r="H43" s="22">
        <v>2042245</v>
      </c>
      <c r="I43" s="22">
        <v>6719929</v>
      </c>
      <c r="J43" s="22">
        <v>8762174</v>
      </c>
      <c r="K43" s="22"/>
      <c r="L43" s="22">
        <v>2386277</v>
      </c>
      <c r="M43" s="22"/>
      <c r="N43" s="22">
        <v>2386277</v>
      </c>
      <c r="O43" s="22"/>
      <c r="P43" s="22"/>
      <c r="Q43" s="22"/>
      <c r="R43" s="22"/>
      <c r="S43" s="22"/>
      <c r="T43" s="22"/>
      <c r="U43" s="22"/>
      <c r="V43" s="22"/>
      <c r="W43" s="22">
        <v>11148451</v>
      </c>
      <c r="X43" s="22">
        <v>14417718</v>
      </c>
      <c r="Y43" s="22">
        <v>-3269267</v>
      </c>
      <c r="Z43" s="23">
        <v>-22.675342935685105</v>
      </c>
      <c r="AA43" s="20">
        <v>28835440</v>
      </c>
    </row>
    <row r="44" spans="1:27" x14ac:dyDescent="0.25">
      <c r="A44" s="19" t="s">
        <v>69</v>
      </c>
      <c r="B44" s="15" t="s">
        <v>32</v>
      </c>
      <c r="C44" s="20">
        <v>162182027</v>
      </c>
      <c r="D44" s="20"/>
      <c r="E44" s="21">
        <v>155873450</v>
      </c>
      <c r="F44" s="22">
        <v>155873450</v>
      </c>
      <c r="G44" s="22"/>
      <c r="H44" s="22">
        <v>13702131</v>
      </c>
      <c r="I44" s="22">
        <v>13984082</v>
      </c>
      <c r="J44" s="22">
        <v>27686213</v>
      </c>
      <c r="K44" s="22">
        <v>14607087</v>
      </c>
      <c r="L44" s="22">
        <v>6731892</v>
      </c>
      <c r="M44" s="22">
        <v>21894626</v>
      </c>
      <c r="N44" s="22">
        <v>43233605</v>
      </c>
      <c r="O44" s="22"/>
      <c r="P44" s="22"/>
      <c r="Q44" s="22"/>
      <c r="R44" s="22"/>
      <c r="S44" s="22"/>
      <c r="T44" s="22"/>
      <c r="U44" s="22"/>
      <c r="V44" s="22"/>
      <c r="W44" s="22">
        <v>70919818</v>
      </c>
      <c r="X44" s="22">
        <v>77936736</v>
      </c>
      <c r="Y44" s="22">
        <v>-7016918</v>
      </c>
      <c r="Z44" s="23">
        <v>-9.003351128279224</v>
      </c>
      <c r="AA44" s="20">
        <v>155873450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514908881</v>
      </c>
      <c r="D47" s="29">
        <f t="shared" ref="D47:Y47" si="1">SUM(D34:D46)</f>
        <v>0</v>
      </c>
      <c r="E47" s="30">
        <f t="shared" si="1"/>
        <v>593840320</v>
      </c>
      <c r="F47" s="31">
        <f t="shared" si="1"/>
        <v>593840320</v>
      </c>
      <c r="G47" s="31">
        <f t="shared" si="1"/>
        <v>0</v>
      </c>
      <c r="H47" s="31">
        <f t="shared" si="1"/>
        <v>27684698</v>
      </c>
      <c r="I47" s="31">
        <f t="shared" si="1"/>
        <v>55283431</v>
      </c>
      <c r="J47" s="31">
        <f t="shared" si="1"/>
        <v>82968129</v>
      </c>
      <c r="K47" s="31">
        <f t="shared" si="1"/>
        <v>31437011</v>
      </c>
      <c r="L47" s="31">
        <f t="shared" si="1"/>
        <v>31588168</v>
      </c>
      <c r="M47" s="31">
        <f t="shared" si="1"/>
        <v>38998811</v>
      </c>
      <c r="N47" s="31">
        <f t="shared" si="1"/>
        <v>102023990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184992119</v>
      </c>
      <c r="X47" s="31">
        <f t="shared" si="1"/>
        <v>296920230</v>
      </c>
      <c r="Y47" s="31">
        <f t="shared" si="1"/>
        <v>-111928111</v>
      </c>
      <c r="Z47" s="32">
        <f>+IF(X47&lt;&gt;0,+(Y47/X47)*100,0)</f>
        <v>-37.696357368442023</v>
      </c>
      <c r="AA47" s="29">
        <f>SUM(AA34:AA46)</f>
        <v>593840320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-39400086</v>
      </c>
      <c r="D48" s="39">
        <f t="shared" si="2"/>
        <v>0</v>
      </c>
      <c r="E48" s="40">
        <f t="shared" si="2"/>
        <v>-90712660</v>
      </c>
      <c r="F48" s="41">
        <f t="shared" si="2"/>
        <v>-90712660</v>
      </c>
      <c r="G48" s="41">
        <f t="shared" si="2"/>
        <v>0</v>
      </c>
      <c r="H48" s="41">
        <f t="shared" si="2"/>
        <v>37757400</v>
      </c>
      <c r="I48" s="41">
        <f t="shared" si="2"/>
        <v>-1615099</v>
      </c>
      <c r="J48" s="41">
        <f t="shared" si="2"/>
        <v>36142301</v>
      </c>
      <c r="K48" s="41">
        <f t="shared" si="2"/>
        <v>-10507367</v>
      </c>
      <c r="L48" s="41">
        <f t="shared" si="2"/>
        <v>21626806</v>
      </c>
      <c r="M48" s="41">
        <f t="shared" si="2"/>
        <v>-11059178</v>
      </c>
      <c r="N48" s="41">
        <f t="shared" si="2"/>
        <v>60261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36202562</v>
      </c>
      <c r="X48" s="41">
        <f t="shared" si="2"/>
        <v>-45356394</v>
      </c>
      <c r="Y48" s="41">
        <f t="shared" si="2"/>
        <v>81558956</v>
      </c>
      <c r="Z48" s="42">
        <f>+IF(X48&lt;&gt;0,+(Y48/X48)*100,0)</f>
        <v>-179.81798993985279</v>
      </c>
      <c r="AA48" s="39">
        <f>+AA32-AA47</f>
        <v>-90712660</v>
      </c>
    </row>
    <row r="49" spans="1:27" x14ac:dyDescent="0.25">
      <c r="A49" s="43" t="s">
        <v>74</v>
      </c>
      <c r="B49" s="15" t="s">
        <v>32</v>
      </c>
      <c r="C49" s="20">
        <v>15652170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-23747916</v>
      </c>
      <c r="D51" s="48">
        <f t="shared" si="3"/>
        <v>0</v>
      </c>
      <c r="E51" s="49">
        <f t="shared" si="3"/>
        <v>-90712660</v>
      </c>
      <c r="F51" s="50">
        <f t="shared" si="3"/>
        <v>-90712660</v>
      </c>
      <c r="G51" s="50">
        <f t="shared" si="3"/>
        <v>0</v>
      </c>
      <c r="H51" s="50">
        <f t="shared" si="3"/>
        <v>37757400</v>
      </c>
      <c r="I51" s="50">
        <f t="shared" si="3"/>
        <v>-1615099</v>
      </c>
      <c r="J51" s="50">
        <f t="shared" si="3"/>
        <v>36142301</v>
      </c>
      <c r="K51" s="50">
        <f t="shared" si="3"/>
        <v>-10507367</v>
      </c>
      <c r="L51" s="50">
        <f t="shared" si="3"/>
        <v>21626806</v>
      </c>
      <c r="M51" s="50">
        <f t="shared" si="3"/>
        <v>-11059178</v>
      </c>
      <c r="N51" s="50">
        <f t="shared" si="3"/>
        <v>60261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36202562</v>
      </c>
      <c r="X51" s="50">
        <f t="shared" si="3"/>
        <v>-45356394</v>
      </c>
      <c r="Y51" s="50">
        <f t="shared" si="3"/>
        <v>81558956</v>
      </c>
      <c r="Z51" s="51">
        <f>+IF(X51&lt;&gt;0,+(Y51/X51)*100,0)</f>
        <v>-179.81798993985279</v>
      </c>
      <c r="AA51" s="48">
        <f>SUM(AA48:AA50)</f>
        <v>-90712660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-23747916</v>
      </c>
      <c r="D53" s="54">
        <f>+D51-D52</f>
        <v>0</v>
      </c>
      <c r="E53" s="55">
        <f t="shared" si="4"/>
        <v>-90712660</v>
      </c>
      <c r="F53" s="56">
        <f t="shared" si="4"/>
        <v>-90712660</v>
      </c>
      <c r="G53" s="56">
        <f t="shared" si="4"/>
        <v>0</v>
      </c>
      <c r="H53" s="56">
        <f t="shared" si="4"/>
        <v>37757400</v>
      </c>
      <c r="I53" s="56">
        <f t="shared" si="4"/>
        <v>-1615099</v>
      </c>
      <c r="J53" s="56">
        <f t="shared" si="4"/>
        <v>36142301</v>
      </c>
      <c r="K53" s="56">
        <f t="shared" si="4"/>
        <v>-10507367</v>
      </c>
      <c r="L53" s="56">
        <f t="shared" si="4"/>
        <v>21626806</v>
      </c>
      <c r="M53" s="56">
        <f t="shared" si="4"/>
        <v>-11059178</v>
      </c>
      <c r="N53" s="56">
        <f t="shared" si="4"/>
        <v>60261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36202562</v>
      </c>
      <c r="X53" s="56">
        <f t="shared" si="4"/>
        <v>-45356394</v>
      </c>
      <c r="Y53" s="56">
        <f t="shared" si="4"/>
        <v>81558956</v>
      </c>
      <c r="Z53" s="57">
        <f>+IF(X53&lt;&gt;0,+(Y53/X53)*100,0)</f>
        <v>-179.81798993985279</v>
      </c>
      <c r="AA53" s="54">
        <f>+AA51-AA52</f>
        <v>-90712660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-23747916</v>
      </c>
      <c r="D56" s="48">
        <f>SUM(D53:D55)</f>
        <v>0</v>
      </c>
      <c r="E56" s="49">
        <f t="shared" si="5"/>
        <v>-90712660</v>
      </c>
      <c r="F56" s="50">
        <f t="shared" si="5"/>
        <v>-90712660</v>
      </c>
      <c r="G56" s="50">
        <f t="shared" si="5"/>
        <v>0</v>
      </c>
      <c r="H56" s="50">
        <f t="shared" si="5"/>
        <v>37757400</v>
      </c>
      <c r="I56" s="50">
        <f t="shared" si="5"/>
        <v>-1615099</v>
      </c>
      <c r="J56" s="50">
        <f t="shared" si="5"/>
        <v>36142301</v>
      </c>
      <c r="K56" s="50">
        <f t="shared" si="5"/>
        <v>-10507367</v>
      </c>
      <c r="L56" s="50">
        <f t="shared" si="5"/>
        <v>21626806</v>
      </c>
      <c r="M56" s="50">
        <f t="shared" si="5"/>
        <v>-11059178</v>
      </c>
      <c r="N56" s="50">
        <f t="shared" si="5"/>
        <v>60261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36202562</v>
      </c>
      <c r="X56" s="50">
        <f t="shared" si="5"/>
        <v>-45356394</v>
      </c>
      <c r="Y56" s="50">
        <f t="shared" si="5"/>
        <v>81558956</v>
      </c>
      <c r="Z56" s="51">
        <f>+IF(X56&lt;&gt;0,+(Y56/X56)*100,0)</f>
        <v>-179.81798993985279</v>
      </c>
      <c r="AA56" s="48">
        <f>SUM(AA53:AA55)</f>
        <v>-90712660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-23747916</v>
      </c>
      <c r="D59" s="65">
        <f>SUM(D56:D58)</f>
        <v>0</v>
      </c>
      <c r="E59" s="66">
        <f t="shared" si="6"/>
        <v>-90712660</v>
      </c>
      <c r="F59" s="67">
        <f t="shared" si="6"/>
        <v>-90712660</v>
      </c>
      <c r="G59" s="67">
        <f t="shared" si="6"/>
        <v>0</v>
      </c>
      <c r="H59" s="67">
        <f t="shared" si="6"/>
        <v>37757400</v>
      </c>
      <c r="I59" s="67">
        <f t="shared" si="6"/>
        <v>-1615099</v>
      </c>
      <c r="J59" s="67">
        <f t="shared" si="6"/>
        <v>36142301</v>
      </c>
      <c r="K59" s="67">
        <f t="shared" si="6"/>
        <v>-10507367</v>
      </c>
      <c r="L59" s="67">
        <f t="shared" si="6"/>
        <v>21626806</v>
      </c>
      <c r="M59" s="67">
        <f t="shared" si="6"/>
        <v>-11059178</v>
      </c>
      <c r="N59" s="67">
        <f t="shared" si="6"/>
        <v>60261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36202562</v>
      </c>
      <c r="X59" s="67">
        <f t="shared" si="6"/>
        <v>-45356394</v>
      </c>
      <c r="Y59" s="67">
        <f t="shared" si="6"/>
        <v>81558956</v>
      </c>
      <c r="Z59" s="68">
        <f>+IF(X59&lt;&gt;0,+(Y59/X59)*100,0)</f>
        <v>-179.81798993985279</v>
      </c>
      <c r="AA59" s="65">
        <f>SUM(AA56:AA58)</f>
        <v>-90712660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36468935</v>
      </c>
      <c r="D9" s="20"/>
      <c r="E9" s="21">
        <v>48740232</v>
      </c>
      <c r="F9" s="22">
        <v>48740232</v>
      </c>
      <c r="G9" s="22">
        <v>10337095</v>
      </c>
      <c r="H9" s="22">
        <v>2529111</v>
      </c>
      <c r="I9" s="22">
        <v>2548413</v>
      </c>
      <c r="J9" s="22">
        <v>15414619</v>
      </c>
      <c r="K9" s="22">
        <v>2549586</v>
      </c>
      <c r="L9" s="22">
        <v>1549263</v>
      </c>
      <c r="M9" s="22">
        <v>2445147</v>
      </c>
      <c r="N9" s="22">
        <v>6543996</v>
      </c>
      <c r="O9" s="22"/>
      <c r="P9" s="22"/>
      <c r="Q9" s="22"/>
      <c r="R9" s="22"/>
      <c r="S9" s="22"/>
      <c r="T9" s="22"/>
      <c r="U9" s="22"/>
      <c r="V9" s="22"/>
      <c r="W9" s="22">
        <v>21958615</v>
      </c>
      <c r="X9" s="22">
        <v>24370254</v>
      </c>
      <c r="Y9" s="22">
        <v>-2411639</v>
      </c>
      <c r="Z9" s="23">
        <v>-9.895830384041135</v>
      </c>
      <c r="AA9" s="20">
        <v>48740232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36468935</v>
      </c>
      <c r="D32" s="29">
        <f t="shared" ref="D32:Y32" si="0">SUM(D6:D31)</f>
        <v>0</v>
      </c>
      <c r="E32" s="30">
        <f t="shared" si="0"/>
        <v>48740232</v>
      </c>
      <c r="F32" s="31">
        <f t="shared" si="0"/>
        <v>48740232</v>
      </c>
      <c r="G32" s="31">
        <f t="shared" si="0"/>
        <v>10337095</v>
      </c>
      <c r="H32" s="31">
        <f t="shared" si="0"/>
        <v>2529111</v>
      </c>
      <c r="I32" s="31">
        <f t="shared" si="0"/>
        <v>2548413</v>
      </c>
      <c r="J32" s="31">
        <f t="shared" si="0"/>
        <v>15414619</v>
      </c>
      <c r="K32" s="31">
        <f t="shared" si="0"/>
        <v>2549586</v>
      </c>
      <c r="L32" s="31">
        <f t="shared" si="0"/>
        <v>1549263</v>
      </c>
      <c r="M32" s="31">
        <f t="shared" si="0"/>
        <v>2445147</v>
      </c>
      <c r="N32" s="31">
        <f t="shared" si="0"/>
        <v>6543996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21958615</v>
      </c>
      <c r="X32" s="31">
        <f t="shared" si="0"/>
        <v>24370254</v>
      </c>
      <c r="Y32" s="31">
        <f t="shared" si="0"/>
        <v>-2411639</v>
      </c>
      <c r="Z32" s="32">
        <f>+IF(X32&lt;&gt;0,+(Y32/X32)*100,0)</f>
        <v>-9.895830384041135</v>
      </c>
      <c r="AA32" s="29">
        <f>SUM(AA6:AA31)</f>
        <v>48740232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14850309</v>
      </c>
      <c r="D34" s="20"/>
      <c r="E34" s="21">
        <v>16835751</v>
      </c>
      <c r="F34" s="22">
        <v>16835751</v>
      </c>
      <c r="G34" s="22">
        <v>993637</v>
      </c>
      <c r="H34" s="22">
        <v>1378792</v>
      </c>
      <c r="I34" s="22">
        <v>1413326</v>
      </c>
      <c r="J34" s="22">
        <v>3785755</v>
      </c>
      <c r="K34" s="22">
        <v>1310890</v>
      </c>
      <c r="L34" s="22">
        <v>1973556</v>
      </c>
      <c r="M34" s="22">
        <v>1538691</v>
      </c>
      <c r="N34" s="22">
        <v>4823137</v>
      </c>
      <c r="O34" s="22"/>
      <c r="P34" s="22"/>
      <c r="Q34" s="22"/>
      <c r="R34" s="22"/>
      <c r="S34" s="22"/>
      <c r="T34" s="22"/>
      <c r="U34" s="22"/>
      <c r="V34" s="22"/>
      <c r="W34" s="22">
        <v>8608892</v>
      </c>
      <c r="X34" s="22">
        <v>8417934</v>
      </c>
      <c r="Y34" s="22">
        <v>190958</v>
      </c>
      <c r="Z34" s="23">
        <v>2.2684663481562102</v>
      </c>
      <c r="AA34" s="20">
        <v>16835751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211356</v>
      </c>
      <c r="D37" s="20"/>
      <c r="E37" s="21">
        <v>300517</v>
      </c>
      <c r="F37" s="22">
        <v>300517</v>
      </c>
      <c r="G37" s="22"/>
      <c r="H37" s="22">
        <v>-5166</v>
      </c>
      <c r="I37" s="22"/>
      <c r="J37" s="22">
        <v>-5166</v>
      </c>
      <c r="K37" s="22">
        <v>45448</v>
      </c>
      <c r="L37" s="22">
        <v>5905</v>
      </c>
      <c r="M37" s="22">
        <v>1506</v>
      </c>
      <c r="N37" s="22">
        <v>52859</v>
      </c>
      <c r="O37" s="22"/>
      <c r="P37" s="22"/>
      <c r="Q37" s="22"/>
      <c r="R37" s="22"/>
      <c r="S37" s="22"/>
      <c r="T37" s="22"/>
      <c r="U37" s="22"/>
      <c r="V37" s="22"/>
      <c r="W37" s="22">
        <v>47693</v>
      </c>
      <c r="X37" s="22">
        <v>150264</v>
      </c>
      <c r="Y37" s="22">
        <v>-102571</v>
      </c>
      <c r="Z37" s="23">
        <v>-68.260528137145286</v>
      </c>
      <c r="AA37" s="20">
        <v>300517</v>
      </c>
    </row>
    <row r="38" spans="1:27" x14ac:dyDescent="0.25">
      <c r="A38" s="19" t="s">
        <v>64</v>
      </c>
      <c r="B38" s="15" t="s">
        <v>32</v>
      </c>
      <c r="C38" s="20">
        <v>417208</v>
      </c>
      <c r="D38" s="20"/>
      <c r="E38" s="21">
        <v>2825193</v>
      </c>
      <c r="F38" s="22">
        <v>2825193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1412598</v>
      </c>
      <c r="Y38" s="22">
        <v>-1412598</v>
      </c>
      <c r="Z38" s="23">
        <v>-100</v>
      </c>
      <c r="AA38" s="20">
        <v>2825193</v>
      </c>
    </row>
    <row r="39" spans="1:27" x14ac:dyDescent="0.25">
      <c r="A39" s="19" t="s">
        <v>65</v>
      </c>
      <c r="B39" s="15" t="s">
        <v>32</v>
      </c>
      <c r="C39" s="20">
        <v>334262</v>
      </c>
      <c r="D39" s="20"/>
      <c r="E39" s="21">
        <v>1191825</v>
      </c>
      <c r="F39" s="22">
        <v>1191825</v>
      </c>
      <c r="G39" s="22">
        <v>29025</v>
      </c>
      <c r="H39" s="22">
        <v>5873775</v>
      </c>
      <c r="I39" s="22">
        <v>27833</v>
      </c>
      <c r="J39" s="22">
        <v>5930633</v>
      </c>
      <c r="K39" s="22">
        <v>27856</v>
      </c>
      <c r="L39" s="22">
        <v>27537</v>
      </c>
      <c r="M39" s="22">
        <v>28341</v>
      </c>
      <c r="N39" s="22">
        <v>83734</v>
      </c>
      <c r="O39" s="22"/>
      <c r="P39" s="22"/>
      <c r="Q39" s="22"/>
      <c r="R39" s="22"/>
      <c r="S39" s="22"/>
      <c r="T39" s="22"/>
      <c r="U39" s="22"/>
      <c r="V39" s="22"/>
      <c r="W39" s="22">
        <v>6014367</v>
      </c>
      <c r="X39" s="22">
        <v>595920</v>
      </c>
      <c r="Y39" s="22">
        <v>5418447</v>
      </c>
      <c r="Z39" s="23">
        <v>909.25745066451873</v>
      </c>
      <c r="AA39" s="20">
        <v>1191825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3885179</v>
      </c>
      <c r="D41" s="20"/>
      <c r="E41" s="21">
        <v>1706280</v>
      </c>
      <c r="F41" s="22">
        <v>1706280</v>
      </c>
      <c r="G41" s="22"/>
      <c r="H41" s="22"/>
      <c r="I41" s="22"/>
      <c r="J41" s="22"/>
      <c r="K41" s="22"/>
      <c r="L41" s="22"/>
      <c r="M41" s="22">
        <v>418197</v>
      </c>
      <c r="N41" s="22">
        <v>418197</v>
      </c>
      <c r="O41" s="22"/>
      <c r="P41" s="22"/>
      <c r="Q41" s="22"/>
      <c r="R41" s="22"/>
      <c r="S41" s="22"/>
      <c r="T41" s="22"/>
      <c r="U41" s="22"/>
      <c r="V41" s="22"/>
      <c r="W41" s="22">
        <v>418197</v>
      </c>
      <c r="X41" s="22">
        <v>853140</v>
      </c>
      <c r="Y41" s="22">
        <v>-434943</v>
      </c>
      <c r="Z41" s="23">
        <v>-50.981433293480549</v>
      </c>
      <c r="AA41" s="20">
        <v>1706280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24685260</v>
      </c>
      <c r="D43" s="20"/>
      <c r="E43" s="21">
        <v>759551</v>
      </c>
      <c r="F43" s="22">
        <v>759551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379776</v>
      </c>
      <c r="Y43" s="22">
        <v>-379776</v>
      </c>
      <c r="Z43" s="23">
        <v>-100</v>
      </c>
      <c r="AA43" s="20">
        <v>759551</v>
      </c>
    </row>
    <row r="44" spans="1:27" x14ac:dyDescent="0.25">
      <c r="A44" s="19" t="s">
        <v>69</v>
      </c>
      <c r="B44" s="15" t="s">
        <v>32</v>
      </c>
      <c r="C44" s="20">
        <v>3639170</v>
      </c>
      <c r="D44" s="20"/>
      <c r="E44" s="21">
        <v>3566440</v>
      </c>
      <c r="F44" s="22">
        <v>3566440</v>
      </c>
      <c r="G44" s="22">
        <v>115201</v>
      </c>
      <c r="H44" s="22">
        <v>-572536</v>
      </c>
      <c r="I44" s="22">
        <v>251408</v>
      </c>
      <c r="J44" s="22">
        <v>-205927</v>
      </c>
      <c r="K44" s="22">
        <v>314408</v>
      </c>
      <c r="L44" s="22">
        <v>199466</v>
      </c>
      <c r="M44" s="22">
        <v>297406</v>
      </c>
      <c r="N44" s="22">
        <v>811280</v>
      </c>
      <c r="O44" s="22"/>
      <c r="P44" s="22"/>
      <c r="Q44" s="22"/>
      <c r="R44" s="22"/>
      <c r="S44" s="22"/>
      <c r="T44" s="22"/>
      <c r="U44" s="22"/>
      <c r="V44" s="22"/>
      <c r="W44" s="22">
        <v>605353</v>
      </c>
      <c r="X44" s="22">
        <v>1783236</v>
      </c>
      <c r="Y44" s="22">
        <v>-1177883</v>
      </c>
      <c r="Z44" s="23">
        <v>-66.053119160896259</v>
      </c>
      <c r="AA44" s="20">
        <v>3566440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48022744</v>
      </c>
      <c r="D47" s="29">
        <f t="shared" ref="D47:Y47" si="1">SUM(D34:D46)</f>
        <v>0</v>
      </c>
      <c r="E47" s="30">
        <f t="shared" si="1"/>
        <v>27185557</v>
      </c>
      <c r="F47" s="31">
        <f t="shared" si="1"/>
        <v>27185557</v>
      </c>
      <c r="G47" s="31">
        <f t="shared" si="1"/>
        <v>1137863</v>
      </c>
      <c r="H47" s="31">
        <f t="shared" si="1"/>
        <v>6674865</v>
      </c>
      <c r="I47" s="31">
        <f t="shared" si="1"/>
        <v>1692567</v>
      </c>
      <c r="J47" s="31">
        <f t="shared" si="1"/>
        <v>9505295</v>
      </c>
      <c r="K47" s="31">
        <f t="shared" si="1"/>
        <v>1698602</v>
      </c>
      <c r="L47" s="31">
        <f t="shared" si="1"/>
        <v>2206464</v>
      </c>
      <c r="M47" s="31">
        <f t="shared" si="1"/>
        <v>2284141</v>
      </c>
      <c r="N47" s="31">
        <f t="shared" si="1"/>
        <v>6189207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15694502</v>
      </c>
      <c r="X47" s="31">
        <f t="shared" si="1"/>
        <v>13592868</v>
      </c>
      <c r="Y47" s="31">
        <f t="shared" si="1"/>
        <v>2101634</v>
      </c>
      <c r="Z47" s="32">
        <f>+IF(X47&lt;&gt;0,+(Y47/X47)*100,0)</f>
        <v>15.461299263702111</v>
      </c>
      <c r="AA47" s="29">
        <f>SUM(AA34:AA46)</f>
        <v>27185557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-11553809</v>
      </c>
      <c r="D48" s="39">
        <f t="shared" si="2"/>
        <v>0</v>
      </c>
      <c r="E48" s="40">
        <f t="shared" si="2"/>
        <v>21554675</v>
      </c>
      <c r="F48" s="41">
        <f t="shared" si="2"/>
        <v>21554675</v>
      </c>
      <c r="G48" s="41">
        <f t="shared" si="2"/>
        <v>9199232</v>
      </c>
      <c r="H48" s="41">
        <f t="shared" si="2"/>
        <v>-4145754</v>
      </c>
      <c r="I48" s="41">
        <f t="shared" si="2"/>
        <v>855846</v>
      </c>
      <c r="J48" s="41">
        <f t="shared" si="2"/>
        <v>5909324</v>
      </c>
      <c r="K48" s="41">
        <f t="shared" si="2"/>
        <v>850984</v>
      </c>
      <c r="L48" s="41">
        <f t="shared" si="2"/>
        <v>-657201</v>
      </c>
      <c r="M48" s="41">
        <f t="shared" si="2"/>
        <v>161006</v>
      </c>
      <c r="N48" s="41">
        <f t="shared" si="2"/>
        <v>354789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6264113</v>
      </c>
      <c r="X48" s="41">
        <f t="shared" si="2"/>
        <v>10777386</v>
      </c>
      <c r="Y48" s="41">
        <f t="shared" si="2"/>
        <v>-4513273</v>
      </c>
      <c r="Z48" s="42">
        <f>+IF(X48&lt;&gt;0,+(Y48/X48)*100,0)</f>
        <v>-41.877251125644008</v>
      </c>
      <c r="AA48" s="39">
        <f>+AA32-AA47</f>
        <v>21554675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-11553809</v>
      </c>
      <c r="D51" s="48">
        <f t="shared" si="3"/>
        <v>0</v>
      </c>
      <c r="E51" s="49">
        <f t="shared" si="3"/>
        <v>21554675</v>
      </c>
      <c r="F51" s="50">
        <f t="shared" si="3"/>
        <v>21554675</v>
      </c>
      <c r="G51" s="50">
        <f t="shared" si="3"/>
        <v>9199232</v>
      </c>
      <c r="H51" s="50">
        <f t="shared" si="3"/>
        <v>-4145754</v>
      </c>
      <c r="I51" s="50">
        <f t="shared" si="3"/>
        <v>855846</v>
      </c>
      <c r="J51" s="50">
        <f t="shared" si="3"/>
        <v>5909324</v>
      </c>
      <c r="K51" s="50">
        <f t="shared" si="3"/>
        <v>850984</v>
      </c>
      <c r="L51" s="50">
        <f t="shared" si="3"/>
        <v>-657201</v>
      </c>
      <c r="M51" s="50">
        <f t="shared" si="3"/>
        <v>161006</v>
      </c>
      <c r="N51" s="50">
        <f t="shared" si="3"/>
        <v>354789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6264113</v>
      </c>
      <c r="X51" s="50">
        <f t="shared" si="3"/>
        <v>10777386</v>
      </c>
      <c r="Y51" s="50">
        <f t="shared" si="3"/>
        <v>-4513273</v>
      </c>
      <c r="Z51" s="51">
        <f>+IF(X51&lt;&gt;0,+(Y51/X51)*100,0)</f>
        <v>-41.877251125644008</v>
      </c>
      <c r="AA51" s="48">
        <f>SUM(AA48:AA50)</f>
        <v>21554675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-11553809</v>
      </c>
      <c r="D53" s="54">
        <f>+D51-D52</f>
        <v>0</v>
      </c>
      <c r="E53" s="55">
        <f t="shared" si="4"/>
        <v>21554675</v>
      </c>
      <c r="F53" s="56">
        <f t="shared" si="4"/>
        <v>21554675</v>
      </c>
      <c r="G53" s="56">
        <f t="shared" si="4"/>
        <v>9199232</v>
      </c>
      <c r="H53" s="56">
        <f t="shared" si="4"/>
        <v>-4145754</v>
      </c>
      <c r="I53" s="56">
        <f t="shared" si="4"/>
        <v>855846</v>
      </c>
      <c r="J53" s="56">
        <f t="shared" si="4"/>
        <v>5909324</v>
      </c>
      <c r="K53" s="56">
        <f t="shared" si="4"/>
        <v>850984</v>
      </c>
      <c r="L53" s="56">
        <f t="shared" si="4"/>
        <v>-657201</v>
      </c>
      <c r="M53" s="56">
        <f t="shared" si="4"/>
        <v>161006</v>
      </c>
      <c r="N53" s="56">
        <f t="shared" si="4"/>
        <v>354789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6264113</v>
      </c>
      <c r="X53" s="56">
        <f t="shared" si="4"/>
        <v>10777386</v>
      </c>
      <c r="Y53" s="56">
        <f t="shared" si="4"/>
        <v>-4513273</v>
      </c>
      <c r="Z53" s="57">
        <f>+IF(X53&lt;&gt;0,+(Y53/X53)*100,0)</f>
        <v>-41.877251125644008</v>
      </c>
      <c r="AA53" s="54">
        <f>+AA51-AA52</f>
        <v>21554675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-11553809</v>
      </c>
      <c r="D56" s="48">
        <f>SUM(D53:D55)</f>
        <v>0</v>
      </c>
      <c r="E56" s="49">
        <f t="shared" si="5"/>
        <v>21554675</v>
      </c>
      <c r="F56" s="50">
        <f t="shared" si="5"/>
        <v>21554675</v>
      </c>
      <c r="G56" s="50">
        <f t="shared" si="5"/>
        <v>9199232</v>
      </c>
      <c r="H56" s="50">
        <f t="shared" si="5"/>
        <v>-4145754</v>
      </c>
      <c r="I56" s="50">
        <f t="shared" si="5"/>
        <v>855846</v>
      </c>
      <c r="J56" s="50">
        <f t="shared" si="5"/>
        <v>5909324</v>
      </c>
      <c r="K56" s="50">
        <f t="shared" si="5"/>
        <v>850984</v>
      </c>
      <c r="L56" s="50">
        <f t="shared" si="5"/>
        <v>-657201</v>
      </c>
      <c r="M56" s="50">
        <f t="shared" si="5"/>
        <v>161006</v>
      </c>
      <c r="N56" s="50">
        <f t="shared" si="5"/>
        <v>354789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6264113</v>
      </c>
      <c r="X56" s="50">
        <f t="shared" si="5"/>
        <v>10777386</v>
      </c>
      <c r="Y56" s="50">
        <f t="shared" si="5"/>
        <v>-4513273</v>
      </c>
      <c r="Z56" s="51">
        <f>+IF(X56&lt;&gt;0,+(Y56/X56)*100,0)</f>
        <v>-41.877251125644008</v>
      </c>
      <c r="AA56" s="48">
        <f>SUM(AA53:AA55)</f>
        <v>21554675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-11553809</v>
      </c>
      <c r="D59" s="65">
        <f>SUM(D56:D58)</f>
        <v>0</v>
      </c>
      <c r="E59" s="66">
        <f t="shared" si="6"/>
        <v>21554675</v>
      </c>
      <c r="F59" s="67">
        <f t="shared" si="6"/>
        <v>21554675</v>
      </c>
      <c r="G59" s="67">
        <f t="shared" si="6"/>
        <v>9199232</v>
      </c>
      <c r="H59" s="67">
        <f t="shared" si="6"/>
        <v>-4145754</v>
      </c>
      <c r="I59" s="67">
        <f t="shared" si="6"/>
        <v>855846</v>
      </c>
      <c r="J59" s="67">
        <f t="shared" si="6"/>
        <v>5909324</v>
      </c>
      <c r="K59" s="67">
        <f t="shared" si="6"/>
        <v>850984</v>
      </c>
      <c r="L59" s="67">
        <f t="shared" si="6"/>
        <v>-657201</v>
      </c>
      <c r="M59" s="67">
        <f t="shared" si="6"/>
        <v>161006</v>
      </c>
      <c r="N59" s="67">
        <f t="shared" si="6"/>
        <v>354789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6264113</v>
      </c>
      <c r="X59" s="67">
        <f t="shared" si="6"/>
        <v>10777386</v>
      </c>
      <c r="Y59" s="67">
        <f t="shared" si="6"/>
        <v>-4513273</v>
      </c>
      <c r="Z59" s="68">
        <f>+IF(X59&lt;&gt;0,+(Y59/X59)*100,0)</f>
        <v>-41.877251125644008</v>
      </c>
      <c r="AA59" s="65">
        <f>SUM(AA56:AA58)</f>
        <v>21554675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11602564</v>
      </c>
      <c r="D9" s="20"/>
      <c r="E9" s="21">
        <v>14750586</v>
      </c>
      <c r="F9" s="22">
        <v>14750586</v>
      </c>
      <c r="G9" s="22">
        <v>4533</v>
      </c>
      <c r="H9" s="22">
        <v>2472680</v>
      </c>
      <c r="I9" s="22">
        <v>1048424</v>
      </c>
      <c r="J9" s="22">
        <v>3525637</v>
      </c>
      <c r="K9" s="22">
        <v>1008072</v>
      </c>
      <c r="L9" s="22">
        <v>994385</v>
      </c>
      <c r="M9" s="22">
        <v>980786</v>
      </c>
      <c r="N9" s="22">
        <v>2983243</v>
      </c>
      <c r="O9" s="22"/>
      <c r="P9" s="22"/>
      <c r="Q9" s="22"/>
      <c r="R9" s="22"/>
      <c r="S9" s="22"/>
      <c r="T9" s="22"/>
      <c r="U9" s="22"/>
      <c r="V9" s="22"/>
      <c r="W9" s="22">
        <v>6508880</v>
      </c>
      <c r="X9" s="22">
        <v>7375290</v>
      </c>
      <c r="Y9" s="22">
        <v>-866410</v>
      </c>
      <c r="Z9" s="23">
        <v>-11.747470268965694</v>
      </c>
      <c r="AA9" s="20">
        <v>14750586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8518886</v>
      </c>
      <c r="F25" s="22">
        <v>8518886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4259442</v>
      </c>
      <c r="Y25" s="22">
        <v>-4259442</v>
      </c>
      <c r="Z25" s="23">
        <v>-100</v>
      </c>
      <c r="AA25" s="20">
        <v>8518886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>
        <v>685945</v>
      </c>
      <c r="I26" s="22">
        <v>902519</v>
      </c>
      <c r="J26" s="22">
        <v>1588464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1588464</v>
      </c>
      <c r="X26" s="22"/>
      <c r="Y26" s="22">
        <v>1588464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11602564</v>
      </c>
      <c r="D32" s="29">
        <f t="shared" ref="D32:Y32" si="0">SUM(D6:D31)</f>
        <v>0</v>
      </c>
      <c r="E32" s="30">
        <f t="shared" si="0"/>
        <v>23269472</v>
      </c>
      <c r="F32" s="31">
        <f t="shared" si="0"/>
        <v>23269472</v>
      </c>
      <c r="G32" s="31">
        <f t="shared" si="0"/>
        <v>4533</v>
      </c>
      <c r="H32" s="31">
        <f t="shared" si="0"/>
        <v>3158625</v>
      </c>
      <c r="I32" s="31">
        <f t="shared" si="0"/>
        <v>1950943</v>
      </c>
      <c r="J32" s="31">
        <f t="shared" si="0"/>
        <v>5114101</v>
      </c>
      <c r="K32" s="31">
        <f t="shared" si="0"/>
        <v>1008072</v>
      </c>
      <c r="L32" s="31">
        <f t="shared" si="0"/>
        <v>994385</v>
      </c>
      <c r="M32" s="31">
        <f t="shared" si="0"/>
        <v>980786</v>
      </c>
      <c r="N32" s="31">
        <f t="shared" si="0"/>
        <v>2983243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8097344</v>
      </c>
      <c r="X32" s="31">
        <f t="shared" si="0"/>
        <v>11634732</v>
      </c>
      <c r="Y32" s="31">
        <f t="shared" si="0"/>
        <v>-3537388</v>
      </c>
      <c r="Z32" s="32">
        <f>+IF(X32&lt;&gt;0,+(Y32/X32)*100,0)</f>
        <v>-30.40369129258843</v>
      </c>
      <c r="AA32" s="29">
        <f>SUM(AA6:AA31)</f>
        <v>23269472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10038791</v>
      </c>
      <c r="D34" s="20"/>
      <c r="E34" s="21">
        <v>10846502</v>
      </c>
      <c r="F34" s="22">
        <v>10846502</v>
      </c>
      <c r="G34" s="22">
        <v>782914</v>
      </c>
      <c r="H34" s="22">
        <v>766213</v>
      </c>
      <c r="I34" s="22">
        <v>775754</v>
      </c>
      <c r="J34" s="22">
        <v>2324881</v>
      </c>
      <c r="K34" s="22">
        <v>885277</v>
      </c>
      <c r="L34" s="22">
        <v>1439438</v>
      </c>
      <c r="M34" s="22">
        <v>786103</v>
      </c>
      <c r="N34" s="22">
        <v>3110818</v>
      </c>
      <c r="O34" s="22"/>
      <c r="P34" s="22"/>
      <c r="Q34" s="22"/>
      <c r="R34" s="22"/>
      <c r="S34" s="22"/>
      <c r="T34" s="22"/>
      <c r="U34" s="22"/>
      <c r="V34" s="22"/>
      <c r="W34" s="22">
        <v>5435699</v>
      </c>
      <c r="X34" s="22">
        <v>5423250</v>
      </c>
      <c r="Y34" s="22">
        <v>12449</v>
      </c>
      <c r="Z34" s="23">
        <v>0.229548702346379</v>
      </c>
      <c r="AA34" s="20">
        <v>10846502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1076731</v>
      </c>
      <c r="D37" s="20"/>
      <c r="E37" s="21">
        <v>1544489</v>
      </c>
      <c r="F37" s="22">
        <v>1544489</v>
      </c>
      <c r="G37" s="22">
        <v>2679</v>
      </c>
      <c r="H37" s="22">
        <v>44151</v>
      </c>
      <c r="I37" s="22">
        <v>94282</v>
      </c>
      <c r="J37" s="22">
        <v>141112</v>
      </c>
      <c r="K37" s="22">
        <v>42949</v>
      </c>
      <c r="L37" s="22">
        <v>7790</v>
      </c>
      <c r="M37" s="22">
        <v>21637</v>
      </c>
      <c r="N37" s="22">
        <v>72376</v>
      </c>
      <c r="O37" s="22"/>
      <c r="P37" s="22"/>
      <c r="Q37" s="22"/>
      <c r="R37" s="22"/>
      <c r="S37" s="22"/>
      <c r="T37" s="22"/>
      <c r="U37" s="22"/>
      <c r="V37" s="22"/>
      <c r="W37" s="22">
        <v>213488</v>
      </c>
      <c r="X37" s="22">
        <v>772242</v>
      </c>
      <c r="Y37" s="22">
        <v>-558754</v>
      </c>
      <c r="Z37" s="23">
        <v>-72.354779978296961</v>
      </c>
      <c r="AA37" s="20">
        <v>1544489</v>
      </c>
    </row>
    <row r="38" spans="1:27" x14ac:dyDescent="0.25">
      <c r="A38" s="19" t="s">
        <v>64</v>
      </c>
      <c r="B38" s="15" t="s">
        <v>32</v>
      </c>
      <c r="C38" s="20">
        <v>8442033</v>
      </c>
      <c r="D38" s="20"/>
      <c r="E38" s="21">
        <v>3490874</v>
      </c>
      <c r="F38" s="22">
        <v>3490874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1745436</v>
      </c>
      <c r="Y38" s="22">
        <v>-1745436</v>
      </c>
      <c r="Z38" s="23">
        <v>-100</v>
      </c>
      <c r="AA38" s="20">
        <v>3490874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46057</v>
      </c>
      <c r="F39" s="22">
        <v>46057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23028</v>
      </c>
      <c r="Y39" s="22">
        <v>-23028</v>
      </c>
      <c r="Z39" s="23">
        <v>-100</v>
      </c>
      <c r="AA39" s="20">
        <v>46057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3256152</v>
      </c>
      <c r="F40" s="22">
        <v>3256152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1628076</v>
      </c>
      <c r="Y40" s="22">
        <v>-1628076</v>
      </c>
      <c r="Z40" s="23">
        <v>-100</v>
      </c>
      <c r="AA40" s="20">
        <v>3256152</v>
      </c>
    </row>
    <row r="41" spans="1:27" x14ac:dyDescent="0.25">
      <c r="A41" s="19" t="s">
        <v>66</v>
      </c>
      <c r="B41" s="15" t="s">
        <v>32</v>
      </c>
      <c r="C41" s="20">
        <v>121127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300225</v>
      </c>
      <c r="D44" s="20"/>
      <c r="E44" s="21">
        <v>482948</v>
      </c>
      <c r="F44" s="22">
        <v>482948</v>
      </c>
      <c r="G44" s="22">
        <v>57336</v>
      </c>
      <c r="H44" s="22">
        <v>11411</v>
      </c>
      <c r="I44" s="22">
        <v>16661</v>
      </c>
      <c r="J44" s="22">
        <v>85408</v>
      </c>
      <c r="K44" s="22">
        <v>14336</v>
      </c>
      <c r="L44" s="22">
        <v>14052</v>
      </c>
      <c r="M44" s="22">
        <v>8223</v>
      </c>
      <c r="N44" s="22">
        <v>36611</v>
      </c>
      <c r="O44" s="22"/>
      <c r="P44" s="22"/>
      <c r="Q44" s="22"/>
      <c r="R44" s="22"/>
      <c r="S44" s="22"/>
      <c r="T44" s="22"/>
      <c r="U44" s="22"/>
      <c r="V44" s="22"/>
      <c r="W44" s="22">
        <v>122019</v>
      </c>
      <c r="X44" s="22">
        <v>241476</v>
      </c>
      <c r="Y44" s="22">
        <v>-119457</v>
      </c>
      <c r="Z44" s="23">
        <v>-49.46951249813646</v>
      </c>
      <c r="AA44" s="20">
        <v>482948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19978907</v>
      </c>
      <c r="D47" s="29">
        <f t="shared" ref="D47:Y47" si="1">SUM(D34:D46)</f>
        <v>0</v>
      </c>
      <c r="E47" s="30">
        <f t="shared" si="1"/>
        <v>19667022</v>
      </c>
      <c r="F47" s="31">
        <f t="shared" si="1"/>
        <v>19667022</v>
      </c>
      <c r="G47" s="31">
        <f t="shared" si="1"/>
        <v>842929</v>
      </c>
      <c r="H47" s="31">
        <f t="shared" si="1"/>
        <v>821775</v>
      </c>
      <c r="I47" s="31">
        <f t="shared" si="1"/>
        <v>886697</v>
      </c>
      <c r="J47" s="31">
        <f t="shared" si="1"/>
        <v>2551401</v>
      </c>
      <c r="K47" s="31">
        <f t="shared" si="1"/>
        <v>942562</v>
      </c>
      <c r="L47" s="31">
        <f t="shared" si="1"/>
        <v>1461280</v>
      </c>
      <c r="M47" s="31">
        <f t="shared" si="1"/>
        <v>815963</v>
      </c>
      <c r="N47" s="31">
        <f t="shared" si="1"/>
        <v>3219805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5771206</v>
      </c>
      <c r="X47" s="31">
        <f t="shared" si="1"/>
        <v>9833508</v>
      </c>
      <c r="Y47" s="31">
        <f t="shared" si="1"/>
        <v>-4062302</v>
      </c>
      <c r="Z47" s="32">
        <f>+IF(X47&lt;&gt;0,+(Y47/X47)*100,0)</f>
        <v>-41.310811970661945</v>
      </c>
      <c r="AA47" s="29">
        <f>SUM(AA34:AA46)</f>
        <v>19667022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-8376343</v>
      </c>
      <c r="D48" s="39">
        <f t="shared" si="2"/>
        <v>0</v>
      </c>
      <c r="E48" s="40">
        <f t="shared" si="2"/>
        <v>3602450</v>
      </c>
      <c r="F48" s="41">
        <f t="shared" si="2"/>
        <v>3602450</v>
      </c>
      <c r="G48" s="41">
        <f t="shared" si="2"/>
        <v>-838396</v>
      </c>
      <c r="H48" s="41">
        <f t="shared" si="2"/>
        <v>2336850</v>
      </c>
      <c r="I48" s="41">
        <f t="shared" si="2"/>
        <v>1064246</v>
      </c>
      <c r="J48" s="41">
        <f t="shared" si="2"/>
        <v>2562700</v>
      </c>
      <c r="K48" s="41">
        <f t="shared" si="2"/>
        <v>65510</v>
      </c>
      <c r="L48" s="41">
        <f t="shared" si="2"/>
        <v>-466895</v>
      </c>
      <c r="M48" s="41">
        <f t="shared" si="2"/>
        <v>164823</v>
      </c>
      <c r="N48" s="41">
        <f t="shared" si="2"/>
        <v>-236562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2326138</v>
      </c>
      <c r="X48" s="41">
        <f t="shared" si="2"/>
        <v>1801224</v>
      </c>
      <c r="Y48" s="41">
        <f t="shared" si="2"/>
        <v>524914</v>
      </c>
      <c r="Z48" s="42">
        <f>+IF(X48&lt;&gt;0,+(Y48/X48)*100,0)</f>
        <v>29.142072279738667</v>
      </c>
      <c r="AA48" s="39">
        <f>+AA32-AA47</f>
        <v>3602450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-8376343</v>
      </c>
      <c r="D51" s="48">
        <f t="shared" si="3"/>
        <v>0</v>
      </c>
      <c r="E51" s="49">
        <f t="shared" si="3"/>
        <v>3602450</v>
      </c>
      <c r="F51" s="50">
        <f t="shared" si="3"/>
        <v>3602450</v>
      </c>
      <c r="G51" s="50">
        <f t="shared" si="3"/>
        <v>-838396</v>
      </c>
      <c r="H51" s="50">
        <f t="shared" si="3"/>
        <v>2336850</v>
      </c>
      <c r="I51" s="50">
        <f t="shared" si="3"/>
        <v>1064246</v>
      </c>
      <c r="J51" s="50">
        <f t="shared" si="3"/>
        <v>2562700</v>
      </c>
      <c r="K51" s="50">
        <f t="shared" si="3"/>
        <v>65510</v>
      </c>
      <c r="L51" s="50">
        <f t="shared" si="3"/>
        <v>-466895</v>
      </c>
      <c r="M51" s="50">
        <f t="shared" si="3"/>
        <v>164823</v>
      </c>
      <c r="N51" s="50">
        <f t="shared" si="3"/>
        <v>-236562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2326138</v>
      </c>
      <c r="X51" s="50">
        <f t="shared" si="3"/>
        <v>1801224</v>
      </c>
      <c r="Y51" s="50">
        <f t="shared" si="3"/>
        <v>524914</v>
      </c>
      <c r="Z51" s="51">
        <f>+IF(X51&lt;&gt;0,+(Y51/X51)*100,0)</f>
        <v>29.142072279738667</v>
      </c>
      <c r="AA51" s="48">
        <f>SUM(AA48:AA50)</f>
        <v>3602450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-8376343</v>
      </c>
      <c r="D53" s="54">
        <f>+D51-D52</f>
        <v>0</v>
      </c>
      <c r="E53" s="55">
        <f t="shared" si="4"/>
        <v>3602450</v>
      </c>
      <c r="F53" s="56">
        <f t="shared" si="4"/>
        <v>3602450</v>
      </c>
      <c r="G53" s="56">
        <f t="shared" si="4"/>
        <v>-838396</v>
      </c>
      <c r="H53" s="56">
        <f t="shared" si="4"/>
        <v>2336850</v>
      </c>
      <c r="I53" s="56">
        <f t="shared" si="4"/>
        <v>1064246</v>
      </c>
      <c r="J53" s="56">
        <f t="shared" si="4"/>
        <v>2562700</v>
      </c>
      <c r="K53" s="56">
        <f t="shared" si="4"/>
        <v>65510</v>
      </c>
      <c r="L53" s="56">
        <f t="shared" si="4"/>
        <v>-466895</v>
      </c>
      <c r="M53" s="56">
        <f t="shared" si="4"/>
        <v>164823</v>
      </c>
      <c r="N53" s="56">
        <f t="shared" si="4"/>
        <v>-236562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2326138</v>
      </c>
      <c r="X53" s="56">
        <f t="shared" si="4"/>
        <v>1801224</v>
      </c>
      <c r="Y53" s="56">
        <f t="shared" si="4"/>
        <v>524914</v>
      </c>
      <c r="Z53" s="57">
        <f>+IF(X53&lt;&gt;0,+(Y53/X53)*100,0)</f>
        <v>29.142072279738667</v>
      </c>
      <c r="AA53" s="54">
        <f>+AA51-AA52</f>
        <v>3602450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-8376343</v>
      </c>
      <c r="D56" s="48">
        <f>SUM(D53:D55)</f>
        <v>0</v>
      </c>
      <c r="E56" s="49">
        <f t="shared" si="5"/>
        <v>3602450</v>
      </c>
      <c r="F56" s="50">
        <f t="shared" si="5"/>
        <v>3602450</v>
      </c>
      <c r="G56" s="50">
        <f t="shared" si="5"/>
        <v>-838396</v>
      </c>
      <c r="H56" s="50">
        <f t="shared" si="5"/>
        <v>2336850</v>
      </c>
      <c r="I56" s="50">
        <f t="shared" si="5"/>
        <v>1064246</v>
      </c>
      <c r="J56" s="50">
        <f t="shared" si="5"/>
        <v>2562700</v>
      </c>
      <c r="K56" s="50">
        <f t="shared" si="5"/>
        <v>65510</v>
      </c>
      <c r="L56" s="50">
        <f t="shared" si="5"/>
        <v>-466895</v>
      </c>
      <c r="M56" s="50">
        <f t="shared" si="5"/>
        <v>164823</v>
      </c>
      <c r="N56" s="50">
        <f t="shared" si="5"/>
        <v>-236562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2326138</v>
      </c>
      <c r="X56" s="50">
        <f t="shared" si="5"/>
        <v>1801224</v>
      </c>
      <c r="Y56" s="50">
        <f t="shared" si="5"/>
        <v>524914</v>
      </c>
      <c r="Z56" s="51">
        <f>+IF(X56&lt;&gt;0,+(Y56/X56)*100,0)</f>
        <v>29.142072279738667</v>
      </c>
      <c r="AA56" s="48">
        <f>SUM(AA53:AA55)</f>
        <v>3602450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-8376343</v>
      </c>
      <c r="D59" s="65">
        <f>SUM(D56:D58)</f>
        <v>0</v>
      </c>
      <c r="E59" s="66">
        <f t="shared" si="6"/>
        <v>3602450</v>
      </c>
      <c r="F59" s="67">
        <f t="shared" si="6"/>
        <v>3602450</v>
      </c>
      <c r="G59" s="67">
        <f t="shared" si="6"/>
        <v>-838396</v>
      </c>
      <c r="H59" s="67">
        <f t="shared" si="6"/>
        <v>2336850</v>
      </c>
      <c r="I59" s="67">
        <f t="shared" si="6"/>
        <v>1064246</v>
      </c>
      <c r="J59" s="67">
        <f t="shared" si="6"/>
        <v>2562700</v>
      </c>
      <c r="K59" s="67">
        <f t="shared" si="6"/>
        <v>65510</v>
      </c>
      <c r="L59" s="67">
        <f t="shared" si="6"/>
        <v>-466895</v>
      </c>
      <c r="M59" s="67">
        <f t="shared" si="6"/>
        <v>164823</v>
      </c>
      <c r="N59" s="67">
        <f t="shared" si="6"/>
        <v>-236562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2326138</v>
      </c>
      <c r="X59" s="67">
        <f t="shared" si="6"/>
        <v>1801224</v>
      </c>
      <c r="Y59" s="67">
        <f t="shared" si="6"/>
        <v>524914</v>
      </c>
      <c r="Z59" s="68">
        <f>+IF(X59&lt;&gt;0,+(Y59/X59)*100,0)</f>
        <v>29.142072279738667</v>
      </c>
      <c r="AA59" s="65">
        <f>SUM(AA56:AA58)</f>
        <v>3602450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24532585</v>
      </c>
      <c r="D9" s="20"/>
      <c r="E9" s="21">
        <v>26052624</v>
      </c>
      <c r="F9" s="22">
        <v>26052624</v>
      </c>
      <c r="G9" s="22">
        <v>2271228</v>
      </c>
      <c r="H9" s="22">
        <v>2271255</v>
      </c>
      <c r="I9" s="22"/>
      <c r="J9" s="22">
        <v>4542483</v>
      </c>
      <c r="K9" s="22">
        <v>2195767</v>
      </c>
      <c r="L9" s="22">
        <v>2155751</v>
      </c>
      <c r="M9" s="22">
        <v>2135023</v>
      </c>
      <c r="N9" s="22">
        <v>6486541</v>
      </c>
      <c r="O9" s="22"/>
      <c r="P9" s="22"/>
      <c r="Q9" s="22"/>
      <c r="R9" s="22"/>
      <c r="S9" s="22"/>
      <c r="T9" s="22"/>
      <c r="U9" s="22"/>
      <c r="V9" s="22"/>
      <c r="W9" s="22">
        <v>11029024</v>
      </c>
      <c r="X9" s="22">
        <v>13026312</v>
      </c>
      <c r="Y9" s="22">
        <v>-1997288</v>
      </c>
      <c r="Z9" s="23">
        <v>-15.332720420023719</v>
      </c>
      <c r="AA9" s="20">
        <v>26052624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7027327</v>
      </c>
      <c r="D13" s="20"/>
      <c r="E13" s="21">
        <v>8214864</v>
      </c>
      <c r="F13" s="22">
        <v>8214864</v>
      </c>
      <c r="G13" s="22">
        <v>668930</v>
      </c>
      <c r="H13" s="22">
        <v>671137</v>
      </c>
      <c r="I13" s="22"/>
      <c r="J13" s="22">
        <v>1340067</v>
      </c>
      <c r="K13" s="22">
        <v>681557</v>
      </c>
      <c r="L13" s="22">
        <v>662185</v>
      </c>
      <c r="M13" s="22">
        <v>675562</v>
      </c>
      <c r="N13" s="22">
        <v>2019304</v>
      </c>
      <c r="O13" s="22"/>
      <c r="P13" s="22"/>
      <c r="Q13" s="22"/>
      <c r="R13" s="22"/>
      <c r="S13" s="22"/>
      <c r="T13" s="22"/>
      <c r="U13" s="22"/>
      <c r="V13" s="22"/>
      <c r="W13" s="22">
        <v>3359371</v>
      </c>
      <c r="X13" s="22">
        <v>3857292</v>
      </c>
      <c r="Y13" s="22">
        <v>-497921</v>
      </c>
      <c r="Z13" s="23">
        <v>-12.908563831828133</v>
      </c>
      <c r="AA13" s="20">
        <v>8214864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9741831</v>
      </c>
      <c r="D25" s="20"/>
      <c r="E25" s="21"/>
      <c r="F25" s="22"/>
      <c r="G25" s="22">
        <v>4333223</v>
      </c>
      <c r="H25" s="22"/>
      <c r="I25" s="22"/>
      <c r="J25" s="22">
        <v>4333223</v>
      </c>
      <c r="K25" s="22"/>
      <c r="L25" s="22"/>
      <c r="M25" s="22">
        <v>3466627</v>
      </c>
      <c r="N25" s="22">
        <v>3466627</v>
      </c>
      <c r="O25" s="22"/>
      <c r="P25" s="22"/>
      <c r="Q25" s="22"/>
      <c r="R25" s="22"/>
      <c r="S25" s="22"/>
      <c r="T25" s="22"/>
      <c r="U25" s="22"/>
      <c r="V25" s="22"/>
      <c r="W25" s="22">
        <v>7799850</v>
      </c>
      <c r="X25" s="22"/>
      <c r="Y25" s="22">
        <v>7799850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41301743</v>
      </c>
      <c r="D32" s="29">
        <f t="shared" ref="D32:Y32" si="0">SUM(D6:D31)</f>
        <v>0</v>
      </c>
      <c r="E32" s="30">
        <f t="shared" si="0"/>
        <v>34267488</v>
      </c>
      <c r="F32" s="31">
        <f t="shared" si="0"/>
        <v>34267488</v>
      </c>
      <c r="G32" s="31">
        <f t="shared" si="0"/>
        <v>7273381</v>
      </c>
      <c r="H32" s="31">
        <f t="shared" si="0"/>
        <v>2942392</v>
      </c>
      <c r="I32" s="31">
        <f t="shared" si="0"/>
        <v>0</v>
      </c>
      <c r="J32" s="31">
        <f t="shared" si="0"/>
        <v>10215773</v>
      </c>
      <c r="K32" s="31">
        <f t="shared" si="0"/>
        <v>2877324</v>
      </c>
      <c r="L32" s="31">
        <f t="shared" si="0"/>
        <v>2817936</v>
      </c>
      <c r="M32" s="31">
        <f t="shared" si="0"/>
        <v>6277212</v>
      </c>
      <c r="N32" s="31">
        <f t="shared" si="0"/>
        <v>11972472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22188245</v>
      </c>
      <c r="X32" s="31">
        <f t="shared" si="0"/>
        <v>16883604</v>
      </c>
      <c r="Y32" s="31">
        <f t="shared" si="0"/>
        <v>5304641</v>
      </c>
      <c r="Z32" s="32">
        <f>+IF(X32&lt;&gt;0,+(Y32/X32)*100,0)</f>
        <v>31.418890184820729</v>
      </c>
      <c r="AA32" s="29">
        <f>SUM(AA6:AA31)</f>
        <v>34267488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8317551</v>
      </c>
      <c r="D34" s="20"/>
      <c r="E34" s="21">
        <v>17011800</v>
      </c>
      <c r="F34" s="22">
        <v>17011800</v>
      </c>
      <c r="G34" s="22">
        <v>705015</v>
      </c>
      <c r="H34" s="22">
        <v>621651</v>
      </c>
      <c r="I34" s="22"/>
      <c r="J34" s="22">
        <v>1326666</v>
      </c>
      <c r="K34" s="22">
        <v>707571</v>
      </c>
      <c r="L34" s="22">
        <v>1015805</v>
      </c>
      <c r="M34" s="22">
        <v>739171</v>
      </c>
      <c r="N34" s="22">
        <v>2462547</v>
      </c>
      <c r="O34" s="22"/>
      <c r="P34" s="22"/>
      <c r="Q34" s="22"/>
      <c r="R34" s="22"/>
      <c r="S34" s="22"/>
      <c r="T34" s="22"/>
      <c r="U34" s="22"/>
      <c r="V34" s="22"/>
      <c r="W34" s="22">
        <v>3789213</v>
      </c>
      <c r="X34" s="22">
        <v>8505900</v>
      </c>
      <c r="Y34" s="22">
        <v>-4716687</v>
      </c>
      <c r="Z34" s="23">
        <v>-55.451945120445814</v>
      </c>
      <c r="AA34" s="20">
        <v>17011800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1085</v>
      </c>
      <c r="D37" s="20"/>
      <c r="E37" s="21">
        <v>581556</v>
      </c>
      <c r="F37" s="22">
        <v>581556</v>
      </c>
      <c r="G37" s="22"/>
      <c r="H37" s="22"/>
      <c r="I37" s="22"/>
      <c r="J37" s="22"/>
      <c r="K37" s="22">
        <v>765</v>
      </c>
      <c r="L37" s="22">
        <v>780</v>
      </c>
      <c r="M37" s="22"/>
      <c r="N37" s="22">
        <v>1545</v>
      </c>
      <c r="O37" s="22"/>
      <c r="P37" s="22"/>
      <c r="Q37" s="22"/>
      <c r="R37" s="22"/>
      <c r="S37" s="22"/>
      <c r="T37" s="22"/>
      <c r="U37" s="22"/>
      <c r="V37" s="22"/>
      <c r="W37" s="22">
        <v>1545</v>
      </c>
      <c r="X37" s="22">
        <v>290778</v>
      </c>
      <c r="Y37" s="22">
        <v>-289233</v>
      </c>
      <c r="Z37" s="23">
        <v>-99.468666817984854</v>
      </c>
      <c r="AA37" s="20">
        <v>581556</v>
      </c>
    </row>
    <row r="38" spans="1:27" x14ac:dyDescent="0.25">
      <c r="A38" s="19" t="s">
        <v>64</v>
      </c>
      <c r="B38" s="15" t="s">
        <v>32</v>
      </c>
      <c r="C38" s="20">
        <v>23585811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7548447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614659</v>
      </c>
      <c r="D41" s="20"/>
      <c r="E41" s="21">
        <v>2421528</v>
      </c>
      <c r="F41" s="22">
        <v>2421528</v>
      </c>
      <c r="G41" s="22">
        <v>27189</v>
      </c>
      <c r="H41" s="22">
        <v>65580</v>
      </c>
      <c r="I41" s="22"/>
      <c r="J41" s="22">
        <v>92769</v>
      </c>
      <c r="K41" s="22">
        <v>73437</v>
      </c>
      <c r="L41" s="22">
        <v>79351</v>
      </c>
      <c r="M41" s="22">
        <v>19150</v>
      </c>
      <c r="N41" s="22">
        <v>171938</v>
      </c>
      <c r="O41" s="22"/>
      <c r="P41" s="22"/>
      <c r="Q41" s="22"/>
      <c r="R41" s="22"/>
      <c r="S41" s="22"/>
      <c r="T41" s="22"/>
      <c r="U41" s="22"/>
      <c r="V41" s="22"/>
      <c r="W41" s="22">
        <v>264707</v>
      </c>
      <c r="X41" s="22">
        <v>1210764</v>
      </c>
      <c r="Y41" s="22">
        <v>-946057</v>
      </c>
      <c r="Z41" s="23">
        <v>-78.137192714682641</v>
      </c>
      <c r="AA41" s="20">
        <v>2421528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18435036</v>
      </c>
      <c r="F43" s="22">
        <v>18435036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9217518</v>
      </c>
      <c r="Y43" s="22">
        <v>-9217518</v>
      </c>
      <c r="Z43" s="23">
        <v>-100</v>
      </c>
      <c r="AA43" s="20">
        <v>18435036</v>
      </c>
    </row>
    <row r="44" spans="1:27" x14ac:dyDescent="0.25">
      <c r="A44" s="19" t="s">
        <v>69</v>
      </c>
      <c r="B44" s="15" t="s">
        <v>32</v>
      </c>
      <c r="C44" s="20">
        <v>-335604</v>
      </c>
      <c r="D44" s="20"/>
      <c r="E44" s="21">
        <v>1041792</v>
      </c>
      <c r="F44" s="22">
        <v>1041792</v>
      </c>
      <c r="G44" s="22">
        <v>5707</v>
      </c>
      <c r="H44" s="22">
        <v>26684</v>
      </c>
      <c r="I44" s="22"/>
      <c r="J44" s="22">
        <v>32391</v>
      </c>
      <c r="K44" s="22">
        <v>70185</v>
      </c>
      <c r="L44" s="22">
        <v>102132</v>
      </c>
      <c r="M44" s="22">
        <v>49204</v>
      </c>
      <c r="N44" s="22">
        <v>221521</v>
      </c>
      <c r="O44" s="22"/>
      <c r="P44" s="22"/>
      <c r="Q44" s="22"/>
      <c r="R44" s="22"/>
      <c r="S44" s="22"/>
      <c r="T44" s="22"/>
      <c r="U44" s="22"/>
      <c r="V44" s="22"/>
      <c r="W44" s="22">
        <v>253912</v>
      </c>
      <c r="X44" s="22">
        <v>520896</v>
      </c>
      <c r="Y44" s="22">
        <v>-266984</v>
      </c>
      <c r="Z44" s="23">
        <v>-51.254761027153215</v>
      </c>
      <c r="AA44" s="20">
        <v>1041792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39731949</v>
      </c>
      <c r="D47" s="29">
        <f t="shared" ref="D47:Y47" si="1">SUM(D34:D46)</f>
        <v>0</v>
      </c>
      <c r="E47" s="30">
        <f t="shared" si="1"/>
        <v>39491712</v>
      </c>
      <c r="F47" s="31">
        <f t="shared" si="1"/>
        <v>39491712</v>
      </c>
      <c r="G47" s="31">
        <f t="shared" si="1"/>
        <v>737911</v>
      </c>
      <c r="H47" s="31">
        <f t="shared" si="1"/>
        <v>713915</v>
      </c>
      <c r="I47" s="31">
        <f t="shared" si="1"/>
        <v>0</v>
      </c>
      <c r="J47" s="31">
        <f t="shared" si="1"/>
        <v>1451826</v>
      </c>
      <c r="K47" s="31">
        <f t="shared" si="1"/>
        <v>851958</v>
      </c>
      <c r="L47" s="31">
        <f t="shared" si="1"/>
        <v>1198068</v>
      </c>
      <c r="M47" s="31">
        <f t="shared" si="1"/>
        <v>807525</v>
      </c>
      <c r="N47" s="31">
        <f t="shared" si="1"/>
        <v>2857551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4309377</v>
      </c>
      <c r="X47" s="31">
        <f t="shared" si="1"/>
        <v>19745856</v>
      </c>
      <c r="Y47" s="31">
        <f t="shared" si="1"/>
        <v>-15436479</v>
      </c>
      <c r="Z47" s="32">
        <f>+IF(X47&lt;&gt;0,+(Y47/X47)*100,0)</f>
        <v>-78.175790403819406</v>
      </c>
      <c r="AA47" s="29">
        <f>SUM(AA34:AA46)</f>
        <v>39491712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1569794</v>
      </c>
      <c r="D48" s="39">
        <f t="shared" si="2"/>
        <v>0</v>
      </c>
      <c r="E48" s="40">
        <f t="shared" si="2"/>
        <v>-5224224</v>
      </c>
      <c r="F48" s="41">
        <f t="shared" si="2"/>
        <v>-5224224</v>
      </c>
      <c r="G48" s="41">
        <f t="shared" si="2"/>
        <v>6535470</v>
      </c>
      <c r="H48" s="41">
        <f t="shared" si="2"/>
        <v>2228477</v>
      </c>
      <c r="I48" s="41">
        <f t="shared" si="2"/>
        <v>0</v>
      </c>
      <c r="J48" s="41">
        <f t="shared" si="2"/>
        <v>8763947</v>
      </c>
      <c r="K48" s="41">
        <f t="shared" si="2"/>
        <v>2025366</v>
      </c>
      <c r="L48" s="41">
        <f t="shared" si="2"/>
        <v>1619868</v>
      </c>
      <c r="M48" s="41">
        <f t="shared" si="2"/>
        <v>5469687</v>
      </c>
      <c r="N48" s="41">
        <f t="shared" si="2"/>
        <v>9114921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17878868</v>
      </c>
      <c r="X48" s="41">
        <f t="shared" si="2"/>
        <v>-2862252</v>
      </c>
      <c r="Y48" s="41">
        <f t="shared" si="2"/>
        <v>20741120</v>
      </c>
      <c r="Z48" s="42">
        <f>+IF(X48&lt;&gt;0,+(Y48/X48)*100,0)</f>
        <v>-724.6433926852003</v>
      </c>
      <c r="AA48" s="39">
        <f>+AA32-AA47</f>
        <v>-5224224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1569794</v>
      </c>
      <c r="D51" s="48">
        <f t="shared" si="3"/>
        <v>0</v>
      </c>
      <c r="E51" s="49">
        <f t="shared" si="3"/>
        <v>-5224224</v>
      </c>
      <c r="F51" s="50">
        <f t="shared" si="3"/>
        <v>-5224224</v>
      </c>
      <c r="G51" s="50">
        <f t="shared" si="3"/>
        <v>6535470</v>
      </c>
      <c r="H51" s="50">
        <f t="shared" si="3"/>
        <v>2228477</v>
      </c>
      <c r="I51" s="50">
        <f t="shared" si="3"/>
        <v>0</v>
      </c>
      <c r="J51" s="50">
        <f t="shared" si="3"/>
        <v>8763947</v>
      </c>
      <c r="K51" s="50">
        <f t="shared" si="3"/>
        <v>2025366</v>
      </c>
      <c r="L51" s="50">
        <f t="shared" si="3"/>
        <v>1619868</v>
      </c>
      <c r="M51" s="50">
        <f t="shared" si="3"/>
        <v>5469687</v>
      </c>
      <c r="N51" s="50">
        <f t="shared" si="3"/>
        <v>9114921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17878868</v>
      </c>
      <c r="X51" s="50">
        <f t="shared" si="3"/>
        <v>-2862252</v>
      </c>
      <c r="Y51" s="50">
        <f t="shared" si="3"/>
        <v>20741120</v>
      </c>
      <c r="Z51" s="51">
        <f>+IF(X51&lt;&gt;0,+(Y51/X51)*100,0)</f>
        <v>-724.6433926852003</v>
      </c>
      <c r="AA51" s="48">
        <f>SUM(AA48:AA50)</f>
        <v>-5224224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1569794</v>
      </c>
      <c r="D53" s="54">
        <f>+D51-D52</f>
        <v>0</v>
      </c>
      <c r="E53" s="55">
        <f t="shared" si="4"/>
        <v>-5224224</v>
      </c>
      <c r="F53" s="56">
        <f t="shared" si="4"/>
        <v>-5224224</v>
      </c>
      <c r="G53" s="56">
        <f t="shared" si="4"/>
        <v>6535470</v>
      </c>
      <c r="H53" s="56">
        <f t="shared" si="4"/>
        <v>2228477</v>
      </c>
      <c r="I53" s="56">
        <f t="shared" si="4"/>
        <v>0</v>
      </c>
      <c r="J53" s="56">
        <f t="shared" si="4"/>
        <v>8763947</v>
      </c>
      <c r="K53" s="56">
        <f t="shared" si="4"/>
        <v>2025366</v>
      </c>
      <c r="L53" s="56">
        <f t="shared" si="4"/>
        <v>1619868</v>
      </c>
      <c r="M53" s="56">
        <f t="shared" si="4"/>
        <v>5469687</v>
      </c>
      <c r="N53" s="56">
        <f t="shared" si="4"/>
        <v>9114921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17878868</v>
      </c>
      <c r="X53" s="56">
        <f t="shared" si="4"/>
        <v>-2862252</v>
      </c>
      <c r="Y53" s="56">
        <f t="shared" si="4"/>
        <v>20741120</v>
      </c>
      <c r="Z53" s="57">
        <f>+IF(X53&lt;&gt;0,+(Y53/X53)*100,0)</f>
        <v>-724.6433926852003</v>
      </c>
      <c r="AA53" s="54">
        <f>+AA51-AA52</f>
        <v>-5224224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1569794</v>
      </c>
      <c r="D56" s="48">
        <f>SUM(D53:D55)</f>
        <v>0</v>
      </c>
      <c r="E56" s="49">
        <f t="shared" si="5"/>
        <v>-5224224</v>
      </c>
      <c r="F56" s="50">
        <f t="shared" si="5"/>
        <v>-5224224</v>
      </c>
      <c r="G56" s="50">
        <f t="shared" si="5"/>
        <v>6535470</v>
      </c>
      <c r="H56" s="50">
        <f t="shared" si="5"/>
        <v>2228477</v>
      </c>
      <c r="I56" s="50">
        <f t="shared" si="5"/>
        <v>0</v>
      </c>
      <c r="J56" s="50">
        <f t="shared" si="5"/>
        <v>8763947</v>
      </c>
      <c r="K56" s="50">
        <f t="shared" si="5"/>
        <v>2025366</v>
      </c>
      <c r="L56" s="50">
        <f t="shared" si="5"/>
        <v>1619868</v>
      </c>
      <c r="M56" s="50">
        <f t="shared" si="5"/>
        <v>5469687</v>
      </c>
      <c r="N56" s="50">
        <f t="shared" si="5"/>
        <v>9114921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17878868</v>
      </c>
      <c r="X56" s="50">
        <f t="shared" si="5"/>
        <v>-2862252</v>
      </c>
      <c r="Y56" s="50">
        <f t="shared" si="5"/>
        <v>20741120</v>
      </c>
      <c r="Z56" s="51">
        <f>+IF(X56&lt;&gt;0,+(Y56/X56)*100,0)</f>
        <v>-724.6433926852003</v>
      </c>
      <c r="AA56" s="48">
        <f>SUM(AA53:AA55)</f>
        <v>-5224224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1569794</v>
      </c>
      <c r="D59" s="65">
        <f>SUM(D56:D58)</f>
        <v>0</v>
      </c>
      <c r="E59" s="66">
        <f t="shared" si="6"/>
        <v>-5224224</v>
      </c>
      <c r="F59" s="67">
        <f t="shared" si="6"/>
        <v>-5224224</v>
      </c>
      <c r="G59" s="67">
        <f t="shared" si="6"/>
        <v>6535470</v>
      </c>
      <c r="H59" s="67">
        <f t="shared" si="6"/>
        <v>2228477</v>
      </c>
      <c r="I59" s="67">
        <f t="shared" si="6"/>
        <v>0</v>
      </c>
      <c r="J59" s="67">
        <f t="shared" si="6"/>
        <v>8763947</v>
      </c>
      <c r="K59" s="67">
        <f t="shared" si="6"/>
        <v>2025366</v>
      </c>
      <c r="L59" s="67">
        <f t="shared" si="6"/>
        <v>1619868</v>
      </c>
      <c r="M59" s="67">
        <f t="shared" si="6"/>
        <v>5469687</v>
      </c>
      <c r="N59" s="67">
        <f t="shared" si="6"/>
        <v>9114921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17878868</v>
      </c>
      <c r="X59" s="67">
        <f t="shared" si="6"/>
        <v>-2862252</v>
      </c>
      <c r="Y59" s="67">
        <f t="shared" si="6"/>
        <v>20741120</v>
      </c>
      <c r="Z59" s="68">
        <f>+IF(X59&lt;&gt;0,+(Y59/X59)*100,0)</f>
        <v>-724.6433926852003</v>
      </c>
      <c r="AA59" s="65">
        <f>SUM(AA56:AA58)</f>
        <v>-5224224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22161387</v>
      </c>
      <c r="D9" s="20"/>
      <c r="E9" s="21">
        <v>28653562</v>
      </c>
      <c r="F9" s="22">
        <v>28653562</v>
      </c>
      <c r="G9" s="22">
        <v>2918493</v>
      </c>
      <c r="H9" s="22">
        <v>2373948</v>
      </c>
      <c r="I9" s="22">
        <v>2373834</v>
      </c>
      <c r="J9" s="22">
        <v>7666275</v>
      </c>
      <c r="K9" s="22">
        <v>2377310</v>
      </c>
      <c r="L9" s="22">
        <v>2384086</v>
      </c>
      <c r="M9" s="22">
        <v>2299102</v>
      </c>
      <c r="N9" s="22">
        <v>7060498</v>
      </c>
      <c r="O9" s="22"/>
      <c r="P9" s="22"/>
      <c r="Q9" s="22"/>
      <c r="R9" s="22"/>
      <c r="S9" s="22"/>
      <c r="T9" s="22"/>
      <c r="U9" s="22"/>
      <c r="V9" s="22"/>
      <c r="W9" s="22">
        <v>14726773</v>
      </c>
      <c r="X9" s="22">
        <v>20214962</v>
      </c>
      <c r="Y9" s="22">
        <v>-5488189</v>
      </c>
      <c r="Z9" s="23">
        <v>-27.149143292972798</v>
      </c>
      <c r="AA9" s="20">
        <v>28653562</v>
      </c>
    </row>
    <row r="10" spans="1:27" x14ac:dyDescent="0.25">
      <c r="A10" s="19" t="s">
        <v>38</v>
      </c>
      <c r="B10" s="15" t="s">
        <v>32</v>
      </c>
      <c r="C10" s="20">
        <v>7640</v>
      </c>
      <c r="D10" s="20"/>
      <c r="E10" s="21">
        <v>12147</v>
      </c>
      <c r="F10" s="22">
        <v>12147</v>
      </c>
      <c r="G10" s="22">
        <v>1619</v>
      </c>
      <c r="H10" s="22"/>
      <c r="I10" s="22"/>
      <c r="J10" s="22">
        <v>1619</v>
      </c>
      <c r="K10" s="22"/>
      <c r="L10" s="22">
        <v>1619</v>
      </c>
      <c r="M10" s="22"/>
      <c r="N10" s="22">
        <v>1619</v>
      </c>
      <c r="O10" s="22"/>
      <c r="P10" s="22"/>
      <c r="Q10" s="22"/>
      <c r="R10" s="22"/>
      <c r="S10" s="22"/>
      <c r="T10" s="22"/>
      <c r="U10" s="22"/>
      <c r="V10" s="22"/>
      <c r="W10" s="22">
        <v>3238</v>
      </c>
      <c r="X10" s="22">
        <v>12147</v>
      </c>
      <c r="Y10" s="22">
        <v>-8909</v>
      </c>
      <c r="Z10" s="23">
        <v>-73.343212315798141</v>
      </c>
      <c r="AA10" s="20">
        <v>12147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2648703</v>
      </c>
      <c r="D13" s="20"/>
      <c r="E13" s="21">
        <v>2714906</v>
      </c>
      <c r="F13" s="22">
        <v>2714906</v>
      </c>
      <c r="G13" s="22">
        <v>239462</v>
      </c>
      <c r="H13" s="22">
        <v>249863</v>
      </c>
      <c r="I13" s="22">
        <v>250636</v>
      </c>
      <c r="J13" s="22">
        <v>739961</v>
      </c>
      <c r="K13" s="22">
        <v>255227</v>
      </c>
      <c r="L13" s="22">
        <v>256168</v>
      </c>
      <c r="M13" s="22">
        <v>265968</v>
      </c>
      <c r="N13" s="22">
        <v>777363</v>
      </c>
      <c r="O13" s="22"/>
      <c r="P13" s="22"/>
      <c r="Q13" s="22"/>
      <c r="R13" s="22"/>
      <c r="S13" s="22"/>
      <c r="T13" s="22"/>
      <c r="U13" s="22"/>
      <c r="V13" s="22"/>
      <c r="W13" s="22">
        <v>1517324</v>
      </c>
      <c r="X13" s="22">
        <v>2714906</v>
      </c>
      <c r="Y13" s="22">
        <v>-1197582</v>
      </c>
      <c r="Z13" s="23">
        <v>-44.111361498335484</v>
      </c>
      <c r="AA13" s="20">
        <v>2714906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6197417</v>
      </c>
      <c r="D22" s="20"/>
      <c r="E22" s="21">
        <v>7287083</v>
      </c>
      <c r="F22" s="22">
        <v>7287083</v>
      </c>
      <c r="G22" s="22">
        <v>700408</v>
      </c>
      <c r="H22" s="22">
        <v>570363</v>
      </c>
      <c r="I22" s="22">
        <v>569160</v>
      </c>
      <c r="J22" s="22">
        <v>1839931</v>
      </c>
      <c r="K22" s="22">
        <v>572244</v>
      </c>
      <c r="L22" s="22">
        <v>571646</v>
      </c>
      <c r="M22" s="22">
        <v>569092</v>
      </c>
      <c r="N22" s="22">
        <v>1712982</v>
      </c>
      <c r="O22" s="22"/>
      <c r="P22" s="22"/>
      <c r="Q22" s="22"/>
      <c r="R22" s="22"/>
      <c r="S22" s="22"/>
      <c r="T22" s="22"/>
      <c r="U22" s="22"/>
      <c r="V22" s="22"/>
      <c r="W22" s="22">
        <v>3552913</v>
      </c>
      <c r="X22" s="22">
        <v>3643542</v>
      </c>
      <c r="Y22" s="22">
        <v>-90629</v>
      </c>
      <c r="Z22" s="23">
        <v>-2.4873872731534314</v>
      </c>
      <c r="AA22" s="20">
        <v>7287083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5899162</v>
      </c>
      <c r="D25" s="20"/>
      <c r="E25" s="21">
        <v>14676378</v>
      </c>
      <c r="F25" s="22">
        <v>14676378</v>
      </c>
      <c r="G25" s="22">
        <v>5818541</v>
      </c>
      <c r="H25" s="22"/>
      <c r="I25" s="22"/>
      <c r="J25" s="22">
        <v>5818541</v>
      </c>
      <c r="K25" s="22"/>
      <c r="L25" s="22"/>
      <c r="M25" s="22">
        <v>5061605</v>
      </c>
      <c r="N25" s="22">
        <v>5061605</v>
      </c>
      <c r="O25" s="22"/>
      <c r="P25" s="22"/>
      <c r="Q25" s="22"/>
      <c r="R25" s="22"/>
      <c r="S25" s="22"/>
      <c r="T25" s="22"/>
      <c r="U25" s="22"/>
      <c r="V25" s="22"/>
      <c r="W25" s="22">
        <v>10880146</v>
      </c>
      <c r="X25" s="22">
        <v>7338186</v>
      </c>
      <c r="Y25" s="22">
        <v>3541960</v>
      </c>
      <c r="Z25" s="23">
        <v>48.267514614647276</v>
      </c>
      <c r="AA25" s="20">
        <v>14676378</v>
      </c>
    </row>
    <row r="26" spans="1:27" x14ac:dyDescent="0.25">
      <c r="A26" s="19" t="s">
        <v>40</v>
      </c>
      <c r="B26" s="15" t="s">
        <v>32</v>
      </c>
      <c r="C26" s="20"/>
      <c r="D26" s="20"/>
      <c r="E26" s="21">
        <v>672900</v>
      </c>
      <c r="F26" s="22">
        <v>672900</v>
      </c>
      <c r="G26" s="22">
        <v>163706</v>
      </c>
      <c r="H26" s="22">
        <v>165998</v>
      </c>
      <c r="I26" s="22">
        <v>163987</v>
      </c>
      <c r="J26" s="22">
        <v>493691</v>
      </c>
      <c r="K26" s="22">
        <v>179504</v>
      </c>
      <c r="L26" s="22">
        <v>177419</v>
      </c>
      <c r="M26" s="22">
        <v>179574</v>
      </c>
      <c r="N26" s="22">
        <v>536497</v>
      </c>
      <c r="O26" s="22"/>
      <c r="P26" s="22"/>
      <c r="Q26" s="22"/>
      <c r="R26" s="22"/>
      <c r="S26" s="22"/>
      <c r="T26" s="22"/>
      <c r="U26" s="22"/>
      <c r="V26" s="22"/>
      <c r="W26" s="22">
        <v>1030188</v>
      </c>
      <c r="X26" s="22">
        <v>672900</v>
      </c>
      <c r="Y26" s="22">
        <v>357288</v>
      </c>
      <c r="Z26" s="23">
        <v>53.096745430227379</v>
      </c>
      <c r="AA26" s="20">
        <v>672900</v>
      </c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36914309</v>
      </c>
      <c r="D32" s="29">
        <f t="shared" ref="D32:Y32" si="0">SUM(D6:D31)</f>
        <v>0</v>
      </c>
      <c r="E32" s="30">
        <f t="shared" si="0"/>
        <v>54016976</v>
      </c>
      <c r="F32" s="31">
        <f t="shared" si="0"/>
        <v>54016976</v>
      </c>
      <c r="G32" s="31">
        <f t="shared" si="0"/>
        <v>9842229</v>
      </c>
      <c r="H32" s="31">
        <f t="shared" si="0"/>
        <v>3360172</v>
      </c>
      <c r="I32" s="31">
        <f t="shared" si="0"/>
        <v>3357617</v>
      </c>
      <c r="J32" s="31">
        <f t="shared" si="0"/>
        <v>16560018</v>
      </c>
      <c r="K32" s="31">
        <f t="shared" si="0"/>
        <v>3384285</v>
      </c>
      <c r="L32" s="31">
        <f t="shared" si="0"/>
        <v>3390938</v>
      </c>
      <c r="M32" s="31">
        <f t="shared" si="0"/>
        <v>8375341</v>
      </c>
      <c r="N32" s="31">
        <f t="shared" si="0"/>
        <v>15150564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31710582</v>
      </c>
      <c r="X32" s="31">
        <f t="shared" si="0"/>
        <v>34596643</v>
      </c>
      <c r="Y32" s="31">
        <f t="shared" si="0"/>
        <v>-2886061</v>
      </c>
      <c r="Z32" s="32">
        <f>+IF(X32&lt;&gt;0,+(Y32/X32)*100,0)</f>
        <v>-8.342026132419841</v>
      </c>
      <c r="AA32" s="29">
        <f>SUM(AA6:AA31)</f>
        <v>54016976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15173217</v>
      </c>
      <c r="D34" s="20"/>
      <c r="E34" s="21">
        <v>15599527</v>
      </c>
      <c r="F34" s="22">
        <v>15599527</v>
      </c>
      <c r="G34" s="22">
        <v>1172509</v>
      </c>
      <c r="H34" s="22">
        <v>1185966</v>
      </c>
      <c r="I34" s="22">
        <v>1312692</v>
      </c>
      <c r="J34" s="22">
        <v>3671167</v>
      </c>
      <c r="K34" s="22">
        <v>1119726</v>
      </c>
      <c r="L34" s="22">
        <v>1126995</v>
      </c>
      <c r="M34" s="22">
        <v>1901934</v>
      </c>
      <c r="N34" s="22">
        <v>4148655</v>
      </c>
      <c r="O34" s="22"/>
      <c r="P34" s="22"/>
      <c r="Q34" s="22"/>
      <c r="R34" s="22"/>
      <c r="S34" s="22"/>
      <c r="T34" s="22"/>
      <c r="U34" s="22"/>
      <c r="V34" s="22"/>
      <c r="W34" s="22">
        <v>7819822</v>
      </c>
      <c r="X34" s="22">
        <v>7799778</v>
      </c>
      <c r="Y34" s="22">
        <v>20044</v>
      </c>
      <c r="Z34" s="23">
        <v>0.25698167306813091</v>
      </c>
      <c r="AA34" s="20">
        <v>15599527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2491297</v>
      </c>
      <c r="D37" s="20"/>
      <c r="E37" s="21">
        <v>2760000</v>
      </c>
      <c r="F37" s="22">
        <v>2760000</v>
      </c>
      <c r="G37" s="22">
        <v>320076</v>
      </c>
      <c r="H37" s="22">
        <v>207224</v>
      </c>
      <c r="I37" s="22">
        <v>170392</v>
      </c>
      <c r="J37" s="22">
        <v>697692</v>
      </c>
      <c r="K37" s="22">
        <v>193615</v>
      </c>
      <c r="L37" s="22">
        <v>142318</v>
      </c>
      <c r="M37" s="22">
        <v>288352</v>
      </c>
      <c r="N37" s="22">
        <v>624285</v>
      </c>
      <c r="O37" s="22"/>
      <c r="P37" s="22"/>
      <c r="Q37" s="22"/>
      <c r="R37" s="22"/>
      <c r="S37" s="22"/>
      <c r="T37" s="22"/>
      <c r="U37" s="22"/>
      <c r="V37" s="22"/>
      <c r="W37" s="22">
        <v>1321977</v>
      </c>
      <c r="X37" s="22">
        <v>1384502</v>
      </c>
      <c r="Y37" s="22">
        <v>-62525</v>
      </c>
      <c r="Z37" s="23">
        <v>-4.5160642599288412</v>
      </c>
      <c r="AA37" s="20">
        <v>2760000</v>
      </c>
    </row>
    <row r="38" spans="1:27" x14ac:dyDescent="0.25">
      <c r="A38" s="19" t="s">
        <v>64</v>
      </c>
      <c r="B38" s="15" t="s">
        <v>32</v>
      </c>
      <c r="C38" s="20">
        <v>11403998</v>
      </c>
      <c r="D38" s="20"/>
      <c r="E38" s="21">
        <v>3339175</v>
      </c>
      <c r="F38" s="22">
        <v>3339175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2533482</v>
      </c>
      <c r="Y38" s="22">
        <v>-2533482</v>
      </c>
      <c r="Z38" s="23">
        <v>-100</v>
      </c>
      <c r="AA38" s="20">
        <v>3339175</v>
      </c>
    </row>
    <row r="39" spans="1:27" x14ac:dyDescent="0.25">
      <c r="A39" s="19" t="s">
        <v>65</v>
      </c>
      <c r="B39" s="15" t="s">
        <v>32</v>
      </c>
      <c r="C39" s="20">
        <v>229499</v>
      </c>
      <c r="D39" s="20"/>
      <c r="E39" s="21">
        <v>204624</v>
      </c>
      <c r="F39" s="22">
        <v>204624</v>
      </c>
      <c r="G39" s="22">
        <v>36336</v>
      </c>
      <c r="H39" s="22">
        <v>36336</v>
      </c>
      <c r="I39" s="22">
        <v>35163</v>
      </c>
      <c r="J39" s="22">
        <v>107835</v>
      </c>
      <c r="K39" s="22">
        <v>36336</v>
      </c>
      <c r="L39" s="22">
        <v>35163</v>
      </c>
      <c r="M39" s="22">
        <v>36336</v>
      </c>
      <c r="N39" s="22">
        <v>107835</v>
      </c>
      <c r="O39" s="22"/>
      <c r="P39" s="22"/>
      <c r="Q39" s="22"/>
      <c r="R39" s="22"/>
      <c r="S39" s="22"/>
      <c r="T39" s="22"/>
      <c r="U39" s="22"/>
      <c r="V39" s="22"/>
      <c r="W39" s="22">
        <v>215670</v>
      </c>
      <c r="X39" s="22">
        <v>102312</v>
      </c>
      <c r="Y39" s="22">
        <v>113358</v>
      </c>
      <c r="Z39" s="23">
        <v>110.79638752052546</v>
      </c>
      <c r="AA39" s="20">
        <v>204624</v>
      </c>
    </row>
    <row r="40" spans="1:27" x14ac:dyDescent="0.25">
      <c r="A40" s="19" t="s">
        <v>40</v>
      </c>
      <c r="B40" s="15" t="s">
        <v>32</v>
      </c>
      <c r="C40" s="20">
        <v>8111123</v>
      </c>
      <c r="D40" s="20"/>
      <c r="E40" s="21">
        <v>9412676</v>
      </c>
      <c r="F40" s="22">
        <v>9412676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9412676</v>
      </c>
    </row>
    <row r="41" spans="1:27" x14ac:dyDescent="0.25">
      <c r="A41" s="19" t="s">
        <v>66</v>
      </c>
      <c r="B41" s="15" t="s">
        <v>32</v>
      </c>
      <c r="C41" s="20">
        <v>9576858</v>
      </c>
      <c r="D41" s="20"/>
      <c r="E41" s="21">
        <v>9742000</v>
      </c>
      <c r="F41" s="22">
        <v>9742000</v>
      </c>
      <c r="G41" s="22">
        <v>489162</v>
      </c>
      <c r="H41" s="22">
        <v>935089</v>
      </c>
      <c r="I41" s="22">
        <v>704544</v>
      </c>
      <c r="J41" s="22">
        <v>2128795</v>
      </c>
      <c r="K41" s="22">
        <v>1048892</v>
      </c>
      <c r="L41" s="22">
        <v>357956</v>
      </c>
      <c r="M41" s="22">
        <v>1866788</v>
      </c>
      <c r="N41" s="22">
        <v>3273636</v>
      </c>
      <c r="O41" s="22"/>
      <c r="P41" s="22"/>
      <c r="Q41" s="22"/>
      <c r="R41" s="22"/>
      <c r="S41" s="22"/>
      <c r="T41" s="22"/>
      <c r="U41" s="22"/>
      <c r="V41" s="22"/>
      <c r="W41" s="22">
        <v>5402431</v>
      </c>
      <c r="X41" s="22">
        <v>4864502</v>
      </c>
      <c r="Y41" s="22">
        <v>537929</v>
      </c>
      <c r="Z41" s="23">
        <v>11.058254267343298</v>
      </c>
      <c r="AA41" s="20">
        <v>9742000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3016886</v>
      </c>
      <c r="F43" s="22">
        <v>3016886</v>
      </c>
      <c r="G43" s="22"/>
      <c r="H43" s="22"/>
      <c r="I43" s="22">
        <v>295817</v>
      </c>
      <c r="J43" s="22">
        <v>295817</v>
      </c>
      <c r="K43" s="22">
        <v>-20553</v>
      </c>
      <c r="L43" s="22"/>
      <c r="M43" s="22"/>
      <c r="N43" s="22">
        <v>-20553</v>
      </c>
      <c r="O43" s="22"/>
      <c r="P43" s="22"/>
      <c r="Q43" s="22"/>
      <c r="R43" s="22"/>
      <c r="S43" s="22"/>
      <c r="T43" s="22"/>
      <c r="U43" s="22"/>
      <c r="V43" s="22"/>
      <c r="W43" s="22">
        <v>275264</v>
      </c>
      <c r="X43" s="22">
        <v>301689</v>
      </c>
      <c r="Y43" s="22">
        <v>-26425</v>
      </c>
      <c r="Z43" s="23">
        <v>-8.759020050449303</v>
      </c>
      <c r="AA43" s="20">
        <v>3016886</v>
      </c>
    </row>
    <row r="44" spans="1:27" x14ac:dyDescent="0.25">
      <c r="A44" s="19" t="s">
        <v>69</v>
      </c>
      <c r="B44" s="15" t="s">
        <v>32</v>
      </c>
      <c r="C44" s="20">
        <v>414820</v>
      </c>
      <c r="D44" s="20"/>
      <c r="E44" s="21">
        <v>3102008</v>
      </c>
      <c r="F44" s="22">
        <v>3102008</v>
      </c>
      <c r="G44" s="22">
        <v>175114</v>
      </c>
      <c r="H44" s="22">
        <v>208515</v>
      </c>
      <c r="I44" s="22">
        <v>96958</v>
      </c>
      <c r="J44" s="22">
        <v>480587</v>
      </c>
      <c r="K44" s="22">
        <v>107943</v>
      </c>
      <c r="L44" s="22">
        <v>126330</v>
      </c>
      <c r="M44" s="22">
        <v>231119</v>
      </c>
      <c r="N44" s="22">
        <v>465392</v>
      </c>
      <c r="O44" s="22"/>
      <c r="P44" s="22"/>
      <c r="Q44" s="22"/>
      <c r="R44" s="22"/>
      <c r="S44" s="22"/>
      <c r="T44" s="22"/>
      <c r="U44" s="22"/>
      <c r="V44" s="22"/>
      <c r="W44" s="22">
        <v>945979</v>
      </c>
      <c r="X44" s="22">
        <v>2113721</v>
      </c>
      <c r="Y44" s="22">
        <v>-1167742</v>
      </c>
      <c r="Z44" s="23">
        <v>-55.245796394131489</v>
      </c>
      <c r="AA44" s="20">
        <v>3102008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47400812</v>
      </c>
      <c r="D47" s="29">
        <f t="shared" ref="D47:Y47" si="1">SUM(D34:D46)</f>
        <v>0</v>
      </c>
      <c r="E47" s="30">
        <f t="shared" si="1"/>
        <v>47176896</v>
      </c>
      <c r="F47" s="31">
        <f t="shared" si="1"/>
        <v>47176896</v>
      </c>
      <c r="G47" s="31">
        <f t="shared" si="1"/>
        <v>2193197</v>
      </c>
      <c r="H47" s="31">
        <f t="shared" si="1"/>
        <v>2573130</v>
      </c>
      <c r="I47" s="31">
        <f t="shared" si="1"/>
        <v>2615566</v>
      </c>
      <c r="J47" s="31">
        <f t="shared" si="1"/>
        <v>7381893</v>
      </c>
      <c r="K47" s="31">
        <f t="shared" si="1"/>
        <v>2485959</v>
      </c>
      <c r="L47" s="31">
        <f t="shared" si="1"/>
        <v>1788762</v>
      </c>
      <c r="M47" s="31">
        <f t="shared" si="1"/>
        <v>4324529</v>
      </c>
      <c r="N47" s="31">
        <f t="shared" si="1"/>
        <v>8599250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15981143</v>
      </c>
      <c r="X47" s="31">
        <f t="shared" si="1"/>
        <v>19099986</v>
      </c>
      <c r="Y47" s="31">
        <f t="shared" si="1"/>
        <v>-3118843</v>
      </c>
      <c r="Z47" s="32">
        <f>+IF(X47&lt;&gt;0,+(Y47/X47)*100,0)</f>
        <v>-16.329032911333023</v>
      </c>
      <c r="AA47" s="29">
        <f>SUM(AA34:AA46)</f>
        <v>47176896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-10486503</v>
      </c>
      <c r="D48" s="39">
        <f t="shared" si="2"/>
        <v>0</v>
      </c>
      <c r="E48" s="40">
        <f t="shared" si="2"/>
        <v>6840080</v>
      </c>
      <c r="F48" s="41">
        <f t="shared" si="2"/>
        <v>6840080</v>
      </c>
      <c r="G48" s="41">
        <f t="shared" si="2"/>
        <v>7649032</v>
      </c>
      <c r="H48" s="41">
        <f t="shared" si="2"/>
        <v>787042</v>
      </c>
      <c r="I48" s="41">
        <f t="shared" si="2"/>
        <v>742051</v>
      </c>
      <c r="J48" s="41">
        <f t="shared" si="2"/>
        <v>9178125</v>
      </c>
      <c r="K48" s="41">
        <f t="shared" si="2"/>
        <v>898326</v>
      </c>
      <c r="L48" s="41">
        <f t="shared" si="2"/>
        <v>1602176</v>
      </c>
      <c r="M48" s="41">
        <f t="shared" si="2"/>
        <v>4050812</v>
      </c>
      <c r="N48" s="41">
        <f t="shared" si="2"/>
        <v>6551314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15729439</v>
      </c>
      <c r="X48" s="41">
        <f t="shared" si="2"/>
        <v>15496657</v>
      </c>
      <c r="Y48" s="41">
        <f t="shared" si="2"/>
        <v>232782</v>
      </c>
      <c r="Z48" s="42">
        <f>+IF(X48&lt;&gt;0,+(Y48/X48)*100,0)</f>
        <v>1.5021433332363232</v>
      </c>
      <c r="AA48" s="39">
        <f>+AA32-AA47</f>
        <v>6840080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-10486503</v>
      </c>
      <c r="D51" s="48">
        <f t="shared" si="3"/>
        <v>0</v>
      </c>
      <c r="E51" s="49">
        <f t="shared" si="3"/>
        <v>6840080</v>
      </c>
      <c r="F51" s="50">
        <f t="shared" si="3"/>
        <v>6840080</v>
      </c>
      <c r="G51" s="50">
        <f t="shared" si="3"/>
        <v>7649032</v>
      </c>
      <c r="H51" s="50">
        <f t="shared" si="3"/>
        <v>787042</v>
      </c>
      <c r="I51" s="50">
        <f t="shared" si="3"/>
        <v>742051</v>
      </c>
      <c r="J51" s="50">
        <f t="shared" si="3"/>
        <v>9178125</v>
      </c>
      <c r="K51" s="50">
        <f t="shared" si="3"/>
        <v>898326</v>
      </c>
      <c r="L51" s="50">
        <f t="shared" si="3"/>
        <v>1602176</v>
      </c>
      <c r="M51" s="50">
        <f t="shared" si="3"/>
        <v>4050812</v>
      </c>
      <c r="N51" s="50">
        <f t="shared" si="3"/>
        <v>6551314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15729439</v>
      </c>
      <c r="X51" s="50">
        <f t="shared" si="3"/>
        <v>15496657</v>
      </c>
      <c r="Y51" s="50">
        <f t="shared" si="3"/>
        <v>232782</v>
      </c>
      <c r="Z51" s="51">
        <f>+IF(X51&lt;&gt;0,+(Y51/X51)*100,0)</f>
        <v>1.5021433332363232</v>
      </c>
      <c r="AA51" s="48">
        <f>SUM(AA48:AA50)</f>
        <v>6840080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-10486503</v>
      </c>
      <c r="D53" s="54">
        <f>+D51-D52</f>
        <v>0</v>
      </c>
      <c r="E53" s="55">
        <f t="shared" si="4"/>
        <v>6840080</v>
      </c>
      <c r="F53" s="56">
        <f t="shared" si="4"/>
        <v>6840080</v>
      </c>
      <c r="G53" s="56">
        <f t="shared" si="4"/>
        <v>7649032</v>
      </c>
      <c r="H53" s="56">
        <f t="shared" si="4"/>
        <v>787042</v>
      </c>
      <c r="I53" s="56">
        <f t="shared" si="4"/>
        <v>742051</v>
      </c>
      <c r="J53" s="56">
        <f t="shared" si="4"/>
        <v>9178125</v>
      </c>
      <c r="K53" s="56">
        <f t="shared" si="4"/>
        <v>898326</v>
      </c>
      <c r="L53" s="56">
        <f t="shared" si="4"/>
        <v>1602176</v>
      </c>
      <c r="M53" s="56">
        <f t="shared" si="4"/>
        <v>4050812</v>
      </c>
      <c r="N53" s="56">
        <f t="shared" si="4"/>
        <v>6551314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15729439</v>
      </c>
      <c r="X53" s="56">
        <f t="shared" si="4"/>
        <v>15496657</v>
      </c>
      <c r="Y53" s="56">
        <f t="shared" si="4"/>
        <v>232782</v>
      </c>
      <c r="Z53" s="57">
        <f>+IF(X53&lt;&gt;0,+(Y53/X53)*100,0)</f>
        <v>1.5021433332363232</v>
      </c>
      <c r="AA53" s="54">
        <f>+AA51-AA52</f>
        <v>6840080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-10486503</v>
      </c>
      <c r="D56" s="48">
        <f>SUM(D53:D55)</f>
        <v>0</v>
      </c>
      <c r="E56" s="49">
        <f t="shared" si="5"/>
        <v>6840080</v>
      </c>
      <c r="F56" s="50">
        <f t="shared" si="5"/>
        <v>6840080</v>
      </c>
      <c r="G56" s="50">
        <f t="shared" si="5"/>
        <v>7649032</v>
      </c>
      <c r="H56" s="50">
        <f t="shared" si="5"/>
        <v>787042</v>
      </c>
      <c r="I56" s="50">
        <f t="shared" si="5"/>
        <v>742051</v>
      </c>
      <c r="J56" s="50">
        <f t="shared" si="5"/>
        <v>9178125</v>
      </c>
      <c r="K56" s="50">
        <f t="shared" si="5"/>
        <v>898326</v>
      </c>
      <c r="L56" s="50">
        <f t="shared" si="5"/>
        <v>1602176</v>
      </c>
      <c r="M56" s="50">
        <f t="shared" si="5"/>
        <v>4050812</v>
      </c>
      <c r="N56" s="50">
        <f t="shared" si="5"/>
        <v>6551314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15729439</v>
      </c>
      <c r="X56" s="50">
        <f t="shared" si="5"/>
        <v>15496657</v>
      </c>
      <c r="Y56" s="50">
        <f t="shared" si="5"/>
        <v>232782</v>
      </c>
      <c r="Z56" s="51">
        <f>+IF(X56&lt;&gt;0,+(Y56/X56)*100,0)</f>
        <v>1.5021433332363232</v>
      </c>
      <c r="AA56" s="48">
        <f>SUM(AA53:AA55)</f>
        <v>6840080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-10486503</v>
      </c>
      <c r="D59" s="65">
        <f>SUM(D56:D58)</f>
        <v>0</v>
      </c>
      <c r="E59" s="66">
        <f t="shared" si="6"/>
        <v>6840080</v>
      </c>
      <c r="F59" s="67">
        <f t="shared" si="6"/>
        <v>6840080</v>
      </c>
      <c r="G59" s="67">
        <f t="shared" si="6"/>
        <v>7649032</v>
      </c>
      <c r="H59" s="67">
        <f t="shared" si="6"/>
        <v>787042</v>
      </c>
      <c r="I59" s="67">
        <f t="shared" si="6"/>
        <v>742051</v>
      </c>
      <c r="J59" s="67">
        <f t="shared" si="6"/>
        <v>9178125</v>
      </c>
      <c r="K59" s="67">
        <f t="shared" si="6"/>
        <v>898326</v>
      </c>
      <c r="L59" s="67">
        <f t="shared" si="6"/>
        <v>1602176</v>
      </c>
      <c r="M59" s="67">
        <f t="shared" si="6"/>
        <v>4050812</v>
      </c>
      <c r="N59" s="67">
        <f t="shared" si="6"/>
        <v>6551314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15729439</v>
      </c>
      <c r="X59" s="67">
        <f t="shared" si="6"/>
        <v>15496657</v>
      </c>
      <c r="Y59" s="67">
        <f t="shared" si="6"/>
        <v>232782</v>
      </c>
      <c r="Z59" s="68">
        <f>+IF(X59&lt;&gt;0,+(Y59/X59)*100,0)</f>
        <v>1.5021433332363232</v>
      </c>
      <c r="AA59" s="65">
        <f>SUM(AA56:AA58)</f>
        <v>6840080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6195660</v>
      </c>
      <c r="D9" s="20"/>
      <c r="E9" s="21">
        <v>7807426</v>
      </c>
      <c r="F9" s="22">
        <v>7807426</v>
      </c>
      <c r="G9" s="22"/>
      <c r="H9" s="22">
        <v>484302</v>
      </c>
      <c r="I9" s="22">
        <v>1745897</v>
      </c>
      <c r="J9" s="22">
        <v>2230199</v>
      </c>
      <c r="K9" s="22">
        <v>601371</v>
      </c>
      <c r="L9" s="22">
        <v>507930</v>
      </c>
      <c r="M9" s="22"/>
      <c r="N9" s="22">
        <v>1109301</v>
      </c>
      <c r="O9" s="22"/>
      <c r="P9" s="22"/>
      <c r="Q9" s="22"/>
      <c r="R9" s="22"/>
      <c r="S9" s="22"/>
      <c r="T9" s="22"/>
      <c r="U9" s="22"/>
      <c r="V9" s="22"/>
      <c r="W9" s="22">
        <v>3339500</v>
      </c>
      <c r="X9" s="22">
        <v>3903714</v>
      </c>
      <c r="Y9" s="22">
        <v>-564214</v>
      </c>
      <c r="Z9" s="23">
        <v>-14.453261688740518</v>
      </c>
      <c r="AA9" s="20">
        <v>7807426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3596513</v>
      </c>
      <c r="D13" s="20"/>
      <c r="E13" s="21">
        <v>3756823</v>
      </c>
      <c r="F13" s="22">
        <v>3756823</v>
      </c>
      <c r="G13" s="22"/>
      <c r="H13" s="22">
        <v>338203</v>
      </c>
      <c r="I13" s="22">
        <v>668980</v>
      </c>
      <c r="J13" s="22">
        <v>1007183</v>
      </c>
      <c r="K13" s="22">
        <v>338156</v>
      </c>
      <c r="L13" s="22">
        <v>336518</v>
      </c>
      <c r="M13" s="22"/>
      <c r="N13" s="22">
        <v>674674</v>
      </c>
      <c r="O13" s="22"/>
      <c r="P13" s="22"/>
      <c r="Q13" s="22"/>
      <c r="R13" s="22"/>
      <c r="S13" s="22"/>
      <c r="T13" s="22"/>
      <c r="U13" s="22"/>
      <c r="V13" s="22"/>
      <c r="W13" s="22">
        <v>1681857</v>
      </c>
      <c r="X13" s="22">
        <v>1878414</v>
      </c>
      <c r="Y13" s="22">
        <v>-196557</v>
      </c>
      <c r="Z13" s="23">
        <v>-10.463987172156937</v>
      </c>
      <c r="AA13" s="20">
        <v>3756823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728261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9379988</v>
      </c>
      <c r="D25" s="20"/>
      <c r="E25" s="21">
        <v>19616454</v>
      </c>
      <c r="F25" s="22">
        <v>19616454</v>
      </c>
      <c r="G25" s="22">
        <v>8173425</v>
      </c>
      <c r="H25" s="22"/>
      <c r="I25" s="22"/>
      <c r="J25" s="22">
        <v>8173425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8173425</v>
      </c>
      <c r="X25" s="22">
        <v>9808230</v>
      </c>
      <c r="Y25" s="22">
        <v>-1634805</v>
      </c>
      <c r="Z25" s="23">
        <v>-16.667686218614367</v>
      </c>
      <c r="AA25" s="20">
        <v>19616454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19900422</v>
      </c>
      <c r="D32" s="29">
        <f t="shared" ref="D32:Y32" si="0">SUM(D6:D31)</f>
        <v>0</v>
      </c>
      <c r="E32" s="30">
        <f t="shared" si="0"/>
        <v>31180703</v>
      </c>
      <c r="F32" s="31">
        <f t="shared" si="0"/>
        <v>31180703</v>
      </c>
      <c r="G32" s="31">
        <f t="shared" si="0"/>
        <v>8173425</v>
      </c>
      <c r="H32" s="31">
        <f t="shared" si="0"/>
        <v>822505</v>
      </c>
      <c r="I32" s="31">
        <f t="shared" si="0"/>
        <v>2414877</v>
      </c>
      <c r="J32" s="31">
        <f t="shared" si="0"/>
        <v>11410807</v>
      </c>
      <c r="K32" s="31">
        <f t="shared" si="0"/>
        <v>939527</v>
      </c>
      <c r="L32" s="31">
        <f t="shared" si="0"/>
        <v>844448</v>
      </c>
      <c r="M32" s="31">
        <f t="shared" si="0"/>
        <v>0</v>
      </c>
      <c r="N32" s="31">
        <f t="shared" si="0"/>
        <v>1783975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13194782</v>
      </c>
      <c r="X32" s="31">
        <f t="shared" si="0"/>
        <v>15590358</v>
      </c>
      <c r="Y32" s="31">
        <f t="shared" si="0"/>
        <v>-2395576</v>
      </c>
      <c r="Z32" s="32">
        <f>+IF(X32&lt;&gt;0,+(Y32/X32)*100,0)</f>
        <v>-15.365753627979551</v>
      </c>
      <c r="AA32" s="29">
        <f>SUM(AA6:AA31)</f>
        <v>31180703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5028903</v>
      </c>
      <c r="D34" s="20"/>
      <c r="E34" s="21">
        <v>5114401</v>
      </c>
      <c r="F34" s="22">
        <v>5114401</v>
      </c>
      <c r="G34" s="22"/>
      <c r="H34" s="22">
        <v>775903</v>
      </c>
      <c r="I34" s="22">
        <v>485232</v>
      </c>
      <c r="J34" s="22">
        <v>1261135</v>
      </c>
      <c r="K34" s="22">
        <v>396635</v>
      </c>
      <c r="L34" s="22">
        <v>454548</v>
      </c>
      <c r="M34" s="22"/>
      <c r="N34" s="22">
        <v>851183</v>
      </c>
      <c r="O34" s="22"/>
      <c r="P34" s="22"/>
      <c r="Q34" s="22"/>
      <c r="R34" s="22"/>
      <c r="S34" s="22"/>
      <c r="T34" s="22"/>
      <c r="U34" s="22"/>
      <c r="V34" s="22"/>
      <c r="W34" s="22">
        <v>2112318</v>
      </c>
      <c r="X34" s="22">
        <v>2557206</v>
      </c>
      <c r="Y34" s="22">
        <v>-444888</v>
      </c>
      <c r="Z34" s="23">
        <v>-17.39742515855195</v>
      </c>
      <c r="AA34" s="20">
        <v>5114401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338436</v>
      </c>
      <c r="D37" s="20"/>
      <c r="E37" s="21">
        <v>950169</v>
      </c>
      <c r="F37" s="22">
        <v>950169</v>
      </c>
      <c r="G37" s="22">
        <v>28043</v>
      </c>
      <c r="H37" s="22">
        <v>9096</v>
      </c>
      <c r="I37" s="22"/>
      <c r="J37" s="22">
        <v>37139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37139</v>
      </c>
      <c r="X37" s="22">
        <v>403817</v>
      </c>
      <c r="Y37" s="22">
        <v>-366678</v>
      </c>
      <c r="Z37" s="23">
        <v>-90.803012255551394</v>
      </c>
      <c r="AA37" s="20">
        <v>950169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-1781268</v>
      </c>
      <c r="F38" s="22">
        <v>-1781268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-890634</v>
      </c>
      <c r="Y38" s="22">
        <v>890634</v>
      </c>
      <c r="Z38" s="23">
        <v>-100</v>
      </c>
      <c r="AA38" s="20">
        <v>-1781268</v>
      </c>
    </row>
    <row r="39" spans="1:27" x14ac:dyDescent="0.25">
      <c r="A39" s="19" t="s">
        <v>65</v>
      </c>
      <c r="B39" s="15" t="s">
        <v>32</v>
      </c>
      <c r="C39" s="20">
        <v>1176604</v>
      </c>
      <c r="D39" s="20"/>
      <c r="E39" s="21">
        <v>2083839</v>
      </c>
      <c r="F39" s="22">
        <v>2083839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1041918</v>
      </c>
      <c r="Y39" s="22">
        <v>-1041918</v>
      </c>
      <c r="Z39" s="23">
        <v>-100</v>
      </c>
      <c r="AA39" s="20">
        <v>2083839</v>
      </c>
    </row>
    <row r="40" spans="1:27" x14ac:dyDescent="0.25">
      <c r="A40" s="19" t="s">
        <v>40</v>
      </c>
      <c r="B40" s="15" t="s">
        <v>32</v>
      </c>
      <c r="C40" s="20">
        <v>4493172</v>
      </c>
      <c r="D40" s="20"/>
      <c r="E40" s="21">
        <v>2159742</v>
      </c>
      <c r="F40" s="22">
        <v>2159742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1079874</v>
      </c>
      <c r="Y40" s="22">
        <v>-1079874</v>
      </c>
      <c r="Z40" s="23">
        <v>-100</v>
      </c>
      <c r="AA40" s="20">
        <v>2159742</v>
      </c>
    </row>
    <row r="41" spans="1:27" x14ac:dyDescent="0.25">
      <c r="A41" s="19" t="s">
        <v>66</v>
      </c>
      <c r="B41" s="15" t="s">
        <v>32</v>
      </c>
      <c r="C41" s="20">
        <v>1127259</v>
      </c>
      <c r="D41" s="20"/>
      <c r="E41" s="21">
        <v>3191304</v>
      </c>
      <c r="F41" s="22">
        <v>3191304</v>
      </c>
      <c r="G41" s="22">
        <v>124156</v>
      </c>
      <c r="H41" s="22">
        <v>77861</v>
      </c>
      <c r="I41" s="22">
        <v>38880</v>
      </c>
      <c r="J41" s="22">
        <v>240897</v>
      </c>
      <c r="K41" s="22">
        <v>212014</v>
      </c>
      <c r="L41" s="22"/>
      <c r="M41" s="22"/>
      <c r="N41" s="22">
        <v>212014</v>
      </c>
      <c r="O41" s="22"/>
      <c r="P41" s="22"/>
      <c r="Q41" s="22"/>
      <c r="R41" s="22"/>
      <c r="S41" s="22"/>
      <c r="T41" s="22"/>
      <c r="U41" s="22"/>
      <c r="V41" s="22"/>
      <c r="W41" s="22">
        <v>452911</v>
      </c>
      <c r="X41" s="22">
        <v>1356302</v>
      </c>
      <c r="Y41" s="22">
        <v>-903391</v>
      </c>
      <c r="Z41" s="23">
        <v>-66.606920877503683</v>
      </c>
      <c r="AA41" s="20">
        <v>3191304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205099</v>
      </c>
      <c r="D44" s="20"/>
      <c r="E44" s="21">
        <v>344234</v>
      </c>
      <c r="F44" s="22">
        <v>344234</v>
      </c>
      <c r="G44" s="22">
        <v>34321</v>
      </c>
      <c r="H44" s="22">
        <v>31101</v>
      </c>
      <c r="I44" s="22">
        <v>5067</v>
      </c>
      <c r="J44" s="22">
        <v>70489</v>
      </c>
      <c r="K44" s="22">
        <v>4401</v>
      </c>
      <c r="L44" s="22">
        <v>8887</v>
      </c>
      <c r="M44" s="22"/>
      <c r="N44" s="22">
        <v>13288</v>
      </c>
      <c r="O44" s="22"/>
      <c r="P44" s="22"/>
      <c r="Q44" s="22"/>
      <c r="R44" s="22"/>
      <c r="S44" s="22"/>
      <c r="T44" s="22"/>
      <c r="U44" s="22"/>
      <c r="V44" s="22"/>
      <c r="W44" s="22">
        <v>83777</v>
      </c>
      <c r="X44" s="22">
        <v>151593</v>
      </c>
      <c r="Y44" s="22">
        <v>-67816</v>
      </c>
      <c r="Z44" s="23">
        <v>-44.735574861636088</v>
      </c>
      <c r="AA44" s="20">
        <v>344234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12369473</v>
      </c>
      <c r="D47" s="29">
        <f t="shared" ref="D47:Y47" si="1">SUM(D34:D46)</f>
        <v>0</v>
      </c>
      <c r="E47" s="30">
        <f t="shared" si="1"/>
        <v>12062421</v>
      </c>
      <c r="F47" s="31">
        <f t="shared" si="1"/>
        <v>12062421</v>
      </c>
      <c r="G47" s="31">
        <f t="shared" si="1"/>
        <v>186520</v>
      </c>
      <c r="H47" s="31">
        <f t="shared" si="1"/>
        <v>893961</v>
      </c>
      <c r="I47" s="31">
        <f t="shared" si="1"/>
        <v>529179</v>
      </c>
      <c r="J47" s="31">
        <f t="shared" si="1"/>
        <v>1609660</v>
      </c>
      <c r="K47" s="31">
        <f t="shared" si="1"/>
        <v>613050</v>
      </c>
      <c r="L47" s="31">
        <f t="shared" si="1"/>
        <v>463435</v>
      </c>
      <c r="M47" s="31">
        <f t="shared" si="1"/>
        <v>0</v>
      </c>
      <c r="N47" s="31">
        <f t="shared" si="1"/>
        <v>1076485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2686145</v>
      </c>
      <c r="X47" s="31">
        <f t="shared" si="1"/>
        <v>5700076</v>
      </c>
      <c r="Y47" s="31">
        <f t="shared" si="1"/>
        <v>-3013931</v>
      </c>
      <c r="Z47" s="32">
        <f>+IF(X47&lt;&gt;0,+(Y47/X47)*100,0)</f>
        <v>-52.875277452440983</v>
      </c>
      <c r="AA47" s="29">
        <f>SUM(AA34:AA46)</f>
        <v>12062421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7530949</v>
      </c>
      <c r="D48" s="39">
        <f t="shared" si="2"/>
        <v>0</v>
      </c>
      <c r="E48" s="40">
        <f t="shared" si="2"/>
        <v>19118282</v>
      </c>
      <c r="F48" s="41">
        <f t="shared" si="2"/>
        <v>19118282</v>
      </c>
      <c r="G48" s="41">
        <f t="shared" si="2"/>
        <v>7986905</v>
      </c>
      <c r="H48" s="41">
        <f t="shared" si="2"/>
        <v>-71456</v>
      </c>
      <c r="I48" s="41">
        <f t="shared" si="2"/>
        <v>1885698</v>
      </c>
      <c r="J48" s="41">
        <f t="shared" si="2"/>
        <v>9801147</v>
      </c>
      <c r="K48" s="41">
        <f t="shared" si="2"/>
        <v>326477</v>
      </c>
      <c r="L48" s="41">
        <f t="shared" si="2"/>
        <v>381013</v>
      </c>
      <c r="M48" s="41">
        <f t="shared" si="2"/>
        <v>0</v>
      </c>
      <c r="N48" s="41">
        <f t="shared" si="2"/>
        <v>707490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10508637</v>
      </c>
      <c r="X48" s="41">
        <f t="shared" si="2"/>
        <v>9890282</v>
      </c>
      <c r="Y48" s="41">
        <f t="shared" si="2"/>
        <v>618355</v>
      </c>
      <c r="Z48" s="42">
        <f>+IF(X48&lt;&gt;0,+(Y48/X48)*100,0)</f>
        <v>6.2521473098542586</v>
      </c>
      <c r="AA48" s="39">
        <f>+AA32-AA47</f>
        <v>19118282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7530949</v>
      </c>
      <c r="D51" s="48">
        <f t="shared" si="3"/>
        <v>0</v>
      </c>
      <c r="E51" s="49">
        <f t="shared" si="3"/>
        <v>19118282</v>
      </c>
      <c r="F51" s="50">
        <f t="shared" si="3"/>
        <v>19118282</v>
      </c>
      <c r="G51" s="50">
        <f t="shared" si="3"/>
        <v>7986905</v>
      </c>
      <c r="H51" s="50">
        <f t="shared" si="3"/>
        <v>-71456</v>
      </c>
      <c r="I51" s="50">
        <f t="shared" si="3"/>
        <v>1885698</v>
      </c>
      <c r="J51" s="50">
        <f t="shared" si="3"/>
        <v>9801147</v>
      </c>
      <c r="K51" s="50">
        <f t="shared" si="3"/>
        <v>326477</v>
      </c>
      <c r="L51" s="50">
        <f t="shared" si="3"/>
        <v>381013</v>
      </c>
      <c r="M51" s="50">
        <f t="shared" si="3"/>
        <v>0</v>
      </c>
      <c r="N51" s="50">
        <f t="shared" si="3"/>
        <v>707490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10508637</v>
      </c>
      <c r="X51" s="50">
        <f t="shared" si="3"/>
        <v>9890282</v>
      </c>
      <c r="Y51" s="50">
        <f t="shared" si="3"/>
        <v>618355</v>
      </c>
      <c r="Z51" s="51">
        <f>+IF(X51&lt;&gt;0,+(Y51/X51)*100,0)</f>
        <v>6.2521473098542586</v>
      </c>
      <c r="AA51" s="48">
        <f>SUM(AA48:AA50)</f>
        <v>19118282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7530949</v>
      </c>
      <c r="D53" s="54">
        <f>+D51-D52</f>
        <v>0</v>
      </c>
      <c r="E53" s="55">
        <f t="shared" si="4"/>
        <v>19118282</v>
      </c>
      <c r="F53" s="56">
        <f t="shared" si="4"/>
        <v>19118282</v>
      </c>
      <c r="G53" s="56">
        <f t="shared" si="4"/>
        <v>7986905</v>
      </c>
      <c r="H53" s="56">
        <f t="shared" si="4"/>
        <v>-71456</v>
      </c>
      <c r="I53" s="56">
        <f t="shared" si="4"/>
        <v>1885698</v>
      </c>
      <c r="J53" s="56">
        <f t="shared" si="4"/>
        <v>9801147</v>
      </c>
      <c r="K53" s="56">
        <f t="shared" si="4"/>
        <v>326477</v>
      </c>
      <c r="L53" s="56">
        <f t="shared" si="4"/>
        <v>381013</v>
      </c>
      <c r="M53" s="56">
        <f t="shared" si="4"/>
        <v>0</v>
      </c>
      <c r="N53" s="56">
        <f t="shared" si="4"/>
        <v>707490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10508637</v>
      </c>
      <c r="X53" s="56">
        <f t="shared" si="4"/>
        <v>9890282</v>
      </c>
      <c r="Y53" s="56">
        <f t="shared" si="4"/>
        <v>618355</v>
      </c>
      <c r="Z53" s="57">
        <f>+IF(X53&lt;&gt;0,+(Y53/X53)*100,0)</f>
        <v>6.2521473098542586</v>
      </c>
      <c r="AA53" s="54">
        <f>+AA51-AA52</f>
        <v>19118282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7530949</v>
      </c>
      <c r="D56" s="48">
        <f>SUM(D53:D55)</f>
        <v>0</v>
      </c>
      <c r="E56" s="49">
        <f t="shared" si="5"/>
        <v>19118282</v>
      </c>
      <c r="F56" s="50">
        <f t="shared" si="5"/>
        <v>19118282</v>
      </c>
      <c r="G56" s="50">
        <f t="shared" si="5"/>
        <v>7986905</v>
      </c>
      <c r="H56" s="50">
        <f t="shared" si="5"/>
        <v>-71456</v>
      </c>
      <c r="I56" s="50">
        <f t="shared" si="5"/>
        <v>1885698</v>
      </c>
      <c r="J56" s="50">
        <f t="shared" si="5"/>
        <v>9801147</v>
      </c>
      <c r="K56" s="50">
        <f t="shared" si="5"/>
        <v>326477</v>
      </c>
      <c r="L56" s="50">
        <f t="shared" si="5"/>
        <v>381013</v>
      </c>
      <c r="M56" s="50">
        <f t="shared" si="5"/>
        <v>0</v>
      </c>
      <c r="N56" s="50">
        <f t="shared" si="5"/>
        <v>707490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10508637</v>
      </c>
      <c r="X56" s="50">
        <f t="shared" si="5"/>
        <v>9890282</v>
      </c>
      <c r="Y56" s="50">
        <f t="shared" si="5"/>
        <v>618355</v>
      </c>
      <c r="Z56" s="51">
        <f>+IF(X56&lt;&gt;0,+(Y56/X56)*100,0)</f>
        <v>6.2521473098542586</v>
      </c>
      <c r="AA56" s="48">
        <f>SUM(AA53:AA55)</f>
        <v>19118282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7530949</v>
      </c>
      <c r="D59" s="65">
        <f>SUM(D56:D58)</f>
        <v>0</v>
      </c>
      <c r="E59" s="66">
        <f t="shared" si="6"/>
        <v>19118282</v>
      </c>
      <c r="F59" s="67">
        <f t="shared" si="6"/>
        <v>19118282</v>
      </c>
      <c r="G59" s="67">
        <f t="shared" si="6"/>
        <v>7986905</v>
      </c>
      <c r="H59" s="67">
        <f t="shared" si="6"/>
        <v>-71456</v>
      </c>
      <c r="I59" s="67">
        <f t="shared" si="6"/>
        <v>1885698</v>
      </c>
      <c r="J59" s="67">
        <f t="shared" si="6"/>
        <v>9801147</v>
      </c>
      <c r="K59" s="67">
        <f t="shared" si="6"/>
        <v>326477</v>
      </c>
      <c r="L59" s="67">
        <f t="shared" si="6"/>
        <v>381013</v>
      </c>
      <c r="M59" s="67">
        <f t="shared" si="6"/>
        <v>0</v>
      </c>
      <c r="N59" s="67">
        <f t="shared" si="6"/>
        <v>707490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10508637</v>
      </c>
      <c r="X59" s="67">
        <f t="shared" si="6"/>
        <v>9890282</v>
      </c>
      <c r="Y59" s="67">
        <f t="shared" si="6"/>
        <v>618355</v>
      </c>
      <c r="Z59" s="68">
        <f>+IF(X59&lt;&gt;0,+(Y59/X59)*100,0)</f>
        <v>6.2521473098542586</v>
      </c>
      <c r="AA59" s="65">
        <f>SUM(AA56:AA58)</f>
        <v>19118282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42017035</v>
      </c>
      <c r="D9" s="20"/>
      <c r="E9" s="21">
        <v>51708960</v>
      </c>
      <c r="F9" s="22">
        <v>49755640</v>
      </c>
      <c r="G9" s="22">
        <v>4173690</v>
      </c>
      <c r="H9" s="22">
        <v>4180446</v>
      </c>
      <c r="I9" s="22">
        <v>4134985</v>
      </c>
      <c r="J9" s="22">
        <v>12489121</v>
      </c>
      <c r="K9" s="22">
        <v>4145151</v>
      </c>
      <c r="L9" s="22">
        <v>4143414</v>
      </c>
      <c r="M9" s="22">
        <v>4130610</v>
      </c>
      <c r="N9" s="22">
        <v>12419175</v>
      </c>
      <c r="O9" s="22"/>
      <c r="P9" s="22"/>
      <c r="Q9" s="22"/>
      <c r="R9" s="22"/>
      <c r="S9" s="22"/>
      <c r="T9" s="22"/>
      <c r="U9" s="22"/>
      <c r="V9" s="22"/>
      <c r="W9" s="22">
        <v>24908296</v>
      </c>
      <c r="X9" s="22">
        <v>24877818</v>
      </c>
      <c r="Y9" s="22">
        <v>30478</v>
      </c>
      <c r="Z9" s="23">
        <v>0.1225107443104536</v>
      </c>
      <c r="AA9" s="20">
        <v>49755640</v>
      </c>
    </row>
    <row r="10" spans="1:27" x14ac:dyDescent="0.25">
      <c r="A10" s="19" t="s">
        <v>38</v>
      </c>
      <c r="B10" s="15" t="s">
        <v>32</v>
      </c>
      <c r="C10" s="20">
        <v>3152</v>
      </c>
      <c r="D10" s="20"/>
      <c r="E10" s="21">
        <v>8544</v>
      </c>
      <c r="F10" s="22">
        <v>8544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4272</v>
      </c>
      <c r="Y10" s="22">
        <v>-4272</v>
      </c>
      <c r="Z10" s="23">
        <v>-100</v>
      </c>
      <c r="AA10" s="20">
        <v>8544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6937631</v>
      </c>
      <c r="D13" s="20"/>
      <c r="E13" s="21">
        <v>8559816</v>
      </c>
      <c r="F13" s="22">
        <v>8559816</v>
      </c>
      <c r="G13" s="22">
        <v>665514</v>
      </c>
      <c r="H13" s="22">
        <v>698027</v>
      </c>
      <c r="I13" s="22">
        <v>697503</v>
      </c>
      <c r="J13" s="22">
        <v>2061044</v>
      </c>
      <c r="K13" s="22">
        <v>726273</v>
      </c>
      <c r="L13" s="22">
        <v>728619</v>
      </c>
      <c r="M13" s="22">
        <v>712872</v>
      </c>
      <c r="N13" s="22">
        <v>2167764</v>
      </c>
      <c r="O13" s="22"/>
      <c r="P13" s="22"/>
      <c r="Q13" s="22"/>
      <c r="R13" s="22"/>
      <c r="S13" s="22"/>
      <c r="T13" s="22"/>
      <c r="U13" s="22"/>
      <c r="V13" s="22"/>
      <c r="W13" s="22">
        <v>4228808</v>
      </c>
      <c r="X13" s="22">
        <v>4279908</v>
      </c>
      <c r="Y13" s="22">
        <v>-51100</v>
      </c>
      <c r="Z13" s="23">
        <v>-1.1939508980099571</v>
      </c>
      <c r="AA13" s="20">
        <v>8559816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15091191</v>
      </c>
      <c r="D25" s="20"/>
      <c r="E25" s="21">
        <v>21429400</v>
      </c>
      <c r="F25" s="22">
        <v>20191949</v>
      </c>
      <c r="G25" s="22"/>
      <c r="H25" s="22">
        <v>17857907</v>
      </c>
      <c r="I25" s="22"/>
      <c r="J25" s="22">
        <v>17857907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17857907</v>
      </c>
      <c r="X25" s="22">
        <v>10095972</v>
      </c>
      <c r="Y25" s="22">
        <v>7761935</v>
      </c>
      <c r="Z25" s="23">
        <v>76.881502840934985</v>
      </c>
      <c r="AA25" s="20">
        <v>20191949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64049009</v>
      </c>
      <c r="D32" s="29">
        <f t="shared" ref="D32:Y32" si="0">SUM(D6:D31)</f>
        <v>0</v>
      </c>
      <c r="E32" s="30">
        <f t="shared" si="0"/>
        <v>81706720</v>
      </c>
      <c r="F32" s="31">
        <f t="shared" si="0"/>
        <v>78515949</v>
      </c>
      <c r="G32" s="31">
        <f t="shared" si="0"/>
        <v>4839204</v>
      </c>
      <c r="H32" s="31">
        <f t="shared" si="0"/>
        <v>22736380</v>
      </c>
      <c r="I32" s="31">
        <f t="shared" si="0"/>
        <v>4832488</v>
      </c>
      <c r="J32" s="31">
        <f t="shared" si="0"/>
        <v>32408072</v>
      </c>
      <c r="K32" s="31">
        <f t="shared" si="0"/>
        <v>4871424</v>
      </c>
      <c r="L32" s="31">
        <f t="shared" si="0"/>
        <v>4872033</v>
      </c>
      <c r="M32" s="31">
        <f t="shared" si="0"/>
        <v>4843482</v>
      </c>
      <c r="N32" s="31">
        <f t="shared" si="0"/>
        <v>14586939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46995011</v>
      </c>
      <c r="X32" s="31">
        <f t="shared" si="0"/>
        <v>39257970</v>
      </c>
      <c r="Y32" s="31">
        <f t="shared" si="0"/>
        <v>7737041</v>
      </c>
      <c r="Z32" s="32">
        <f>+IF(X32&lt;&gt;0,+(Y32/X32)*100,0)</f>
        <v>19.708204474148815</v>
      </c>
      <c r="AA32" s="29">
        <f>SUM(AA6:AA31)</f>
        <v>78515949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37394737</v>
      </c>
      <c r="D34" s="20"/>
      <c r="E34" s="21">
        <v>36759192</v>
      </c>
      <c r="F34" s="22">
        <v>36804820</v>
      </c>
      <c r="G34" s="22">
        <v>2875039</v>
      </c>
      <c r="H34" s="22">
        <v>2865979</v>
      </c>
      <c r="I34" s="22">
        <v>3210544</v>
      </c>
      <c r="J34" s="22">
        <v>8951562</v>
      </c>
      <c r="K34" s="22">
        <v>3052849</v>
      </c>
      <c r="L34" s="22">
        <v>4544293</v>
      </c>
      <c r="M34" s="22">
        <v>3173453</v>
      </c>
      <c r="N34" s="22">
        <v>10770595</v>
      </c>
      <c r="O34" s="22"/>
      <c r="P34" s="22"/>
      <c r="Q34" s="22"/>
      <c r="R34" s="22"/>
      <c r="S34" s="22"/>
      <c r="T34" s="22"/>
      <c r="U34" s="22"/>
      <c r="V34" s="22"/>
      <c r="W34" s="22">
        <v>19722157</v>
      </c>
      <c r="X34" s="22">
        <v>18402402</v>
      </c>
      <c r="Y34" s="22">
        <v>1319755</v>
      </c>
      <c r="Z34" s="23">
        <v>7.1716453102154816</v>
      </c>
      <c r="AA34" s="20">
        <v>36804820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6805394</v>
      </c>
      <c r="D37" s="20"/>
      <c r="E37" s="21">
        <v>8061320</v>
      </c>
      <c r="F37" s="22">
        <v>7799290</v>
      </c>
      <c r="G37" s="22">
        <v>788551</v>
      </c>
      <c r="H37" s="22">
        <v>764649</v>
      </c>
      <c r="I37" s="22">
        <v>171014</v>
      </c>
      <c r="J37" s="22">
        <v>1724214</v>
      </c>
      <c r="K37" s="22">
        <v>747510</v>
      </c>
      <c r="L37" s="22">
        <v>359546</v>
      </c>
      <c r="M37" s="22">
        <v>1253115</v>
      </c>
      <c r="N37" s="22">
        <v>2360171</v>
      </c>
      <c r="O37" s="22"/>
      <c r="P37" s="22"/>
      <c r="Q37" s="22"/>
      <c r="R37" s="22"/>
      <c r="S37" s="22"/>
      <c r="T37" s="22"/>
      <c r="U37" s="22"/>
      <c r="V37" s="22"/>
      <c r="W37" s="22">
        <v>4084385</v>
      </c>
      <c r="X37" s="22">
        <v>3899640</v>
      </c>
      <c r="Y37" s="22">
        <v>184745</v>
      </c>
      <c r="Z37" s="23">
        <v>4.7374885886902387</v>
      </c>
      <c r="AA37" s="20">
        <v>7799290</v>
      </c>
    </row>
    <row r="38" spans="1:27" x14ac:dyDescent="0.25">
      <c r="A38" s="19" t="s">
        <v>64</v>
      </c>
      <c r="B38" s="15" t="s">
        <v>32</v>
      </c>
      <c r="C38" s="20">
        <v>-6124818</v>
      </c>
      <c r="D38" s="20"/>
      <c r="E38" s="21">
        <v>3147453</v>
      </c>
      <c r="F38" s="22">
        <v>2792882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1396440</v>
      </c>
      <c r="Y38" s="22">
        <v>-1396440</v>
      </c>
      <c r="Z38" s="23">
        <v>-100</v>
      </c>
      <c r="AA38" s="20">
        <v>2792882</v>
      </c>
    </row>
    <row r="39" spans="1:27" x14ac:dyDescent="0.25">
      <c r="A39" s="19" t="s">
        <v>65</v>
      </c>
      <c r="B39" s="15" t="s">
        <v>32</v>
      </c>
      <c r="C39" s="20">
        <v>3609405</v>
      </c>
      <c r="D39" s="20"/>
      <c r="E39" s="21">
        <v>3139995</v>
      </c>
      <c r="F39" s="22">
        <v>3139995</v>
      </c>
      <c r="G39" s="22"/>
      <c r="H39" s="22">
        <v>441910</v>
      </c>
      <c r="I39" s="22">
        <v>220955</v>
      </c>
      <c r="J39" s="22">
        <v>662865</v>
      </c>
      <c r="K39" s="22">
        <v>220955</v>
      </c>
      <c r="L39" s="22">
        <v>220955</v>
      </c>
      <c r="M39" s="22">
        <v>220955</v>
      </c>
      <c r="N39" s="22">
        <v>662865</v>
      </c>
      <c r="O39" s="22"/>
      <c r="P39" s="22"/>
      <c r="Q39" s="22"/>
      <c r="R39" s="22"/>
      <c r="S39" s="22"/>
      <c r="T39" s="22"/>
      <c r="U39" s="22"/>
      <c r="V39" s="22"/>
      <c r="W39" s="22">
        <v>1325730</v>
      </c>
      <c r="X39" s="22">
        <v>1569999</v>
      </c>
      <c r="Y39" s="22">
        <v>-244269</v>
      </c>
      <c r="Z39" s="23">
        <v>-15.558544941748369</v>
      </c>
      <c r="AA39" s="20">
        <v>3139995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5946375</v>
      </c>
      <c r="D41" s="20"/>
      <c r="E41" s="21">
        <v>9510004</v>
      </c>
      <c r="F41" s="22">
        <v>10450004</v>
      </c>
      <c r="G41" s="22">
        <v>10964</v>
      </c>
      <c r="H41" s="22">
        <v>188349</v>
      </c>
      <c r="I41" s="22">
        <v>378637</v>
      </c>
      <c r="J41" s="22">
        <v>577950</v>
      </c>
      <c r="K41" s="22">
        <v>1847550</v>
      </c>
      <c r="L41" s="22">
        <v>218624</v>
      </c>
      <c r="M41" s="22">
        <v>1221119</v>
      </c>
      <c r="N41" s="22">
        <v>3287293</v>
      </c>
      <c r="O41" s="22"/>
      <c r="P41" s="22"/>
      <c r="Q41" s="22"/>
      <c r="R41" s="22"/>
      <c r="S41" s="22"/>
      <c r="T41" s="22"/>
      <c r="U41" s="22"/>
      <c r="V41" s="22"/>
      <c r="W41" s="22">
        <v>3865243</v>
      </c>
      <c r="X41" s="22">
        <v>5224998</v>
      </c>
      <c r="Y41" s="22">
        <v>-1359755</v>
      </c>
      <c r="Z41" s="23">
        <v>-26.024029100106834</v>
      </c>
      <c r="AA41" s="20">
        <v>10450004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1724909</v>
      </c>
      <c r="D43" s="20"/>
      <c r="E43" s="21">
        <v>836665</v>
      </c>
      <c r="F43" s="22">
        <v>742412</v>
      </c>
      <c r="G43" s="22"/>
      <c r="H43" s="22"/>
      <c r="I43" s="22"/>
      <c r="J43" s="22"/>
      <c r="K43" s="22"/>
      <c r="L43" s="22"/>
      <c r="M43" s="22">
        <v>1935607</v>
      </c>
      <c r="N43" s="22">
        <v>1935607</v>
      </c>
      <c r="O43" s="22"/>
      <c r="P43" s="22"/>
      <c r="Q43" s="22"/>
      <c r="R43" s="22"/>
      <c r="S43" s="22"/>
      <c r="T43" s="22"/>
      <c r="U43" s="22"/>
      <c r="V43" s="22"/>
      <c r="W43" s="22">
        <v>1935607</v>
      </c>
      <c r="X43" s="22">
        <v>371202</v>
      </c>
      <c r="Y43" s="22">
        <v>1564405</v>
      </c>
      <c r="Z43" s="23">
        <v>421.44304179395584</v>
      </c>
      <c r="AA43" s="20">
        <v>742412</v>
      </c>
    </row>
    <row r="44" spans="1:27" x14ac:dyDescent="0.25">
      <c r="A44" s="19" t="s">
        <v>69</v>
      </c>
      <c r="B44" s="15" t="s">
        <v>32</v>
      </c>
      <c r="C44" s="20">
        <v>1972966</v>
      </c>
      <c r="D44" s="20"/>
      <c r="E44" s="21">
        <v>2409536</v>
      </c>
      <c r="F44" s="22">
        <v>2403880</v>
      </c>
      <c r="G44" s="22">
        <v>112475</v>
      </c>
      <c r="H44" s="22">
        <v>85298</v>
      </c>
      <c r="I44" s="22">
        <v>201482</v>
      </c>
      <c r="J44" s="22">
        <v>399255</v>
      </c>
      <c r="K44" s="22">
        <v>240919</v>
      </c>
      <c r="L44" s="22">
        <v>254515</v>
      </c>
      <c r="M44" s="22">
        <v>176737</v>
      </c>
      <c r="N44" s="22">
        <v>672171</v>
      </c>
      <c r="O44" s="22"/>
      <c r="P44" s="22"/>
      <c r="Q44" s="22"/>
      <c r="R44" s="22"/>
      <c r="S44" s="22"/>
      <c r="T44" s="22"/>
      <c r="U44" s="22"/>
      <c r="V44" s="22"/>
      <c r="W44" s="22">
        <v>1071426</v>
      </c>
      <c r="X44" s="22">
        <v>1201932</v>
      </c>
      <c r="Y44" s="22">
        <v>-130506</v>
      </c>
      <c r="Z44" s="23">
        <v>-10.858018590069987</v>
      </c>
      <c r="AA44" s="20">
        <v>2403880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51328968</v>
      </c>
      <c r="D47" s="29">
        <f t="shared" ref="D47:Y47" si="1">SUM(D34:D46)</f>
        <v>0</v>
      </c>
      <c r="E47" s="30">
        <f t="shared" si="1"/>
        <v>63864165</v>
      </c>
      <c r="F47" s="31">
        <f t="shared" si="1"/>
        <v>64133283</v>
      </c>
      <c r="G47" s="31">
        <f t="shared" si="1"/>
        <v>3787029</v>
      </c>
      <c r="H47" s="31">
        <f t="shared" si="1"/>
        <v>4346185</v>
      </c>
      <c r="I47" s="31">
        <f t="shared" si="1"/>
        <v>4182632</v>
      </c>
      <c r="J47" s="31">
        <f t="shared" si="1"/>
        <v>12315846</v>
      </c>
      <c r="K47" s="31">
        <f t="shared" si="1"/>
        <v>6109783</v>
      </c>
      <c r="L47" s="31">
        <f t="shared" si="1"/>
        <v>5597933</v>
      </c>
      <c r="M47" s="31">
        <f t="shared" si="1"/>
        <v>7980986</v>
      </c>
      <c r="N47" s="31">
        <f t="shared" si="1"/>
        <v>19688702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32004548</v>
      </c>
      <c r="X47" s="31">
        <f t="shared" si="1"/>
        <v>32066613</v>
      </c>
      <c r="Y47" s="31">
        <f t="shared" si="1"/>
        <v>-62065</v>
      </c>
      <c r="Z47" s="32">
        <f>+IF(X47&lt;&gt;0,+(Y47/X47)*100,0)</f>
        <v>-0.19355021997490038</v>
      </c>
      <c r="AA47" s="29">
        <f>SUM(AA34:AA46)</f>
        <v>64133283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12720041</v>
      </c>
      <c r="D48" s="39">
        <f t="shared" si="2"/>
        <v>0</v>
      </c>
      <c r="E48" s="40">
        <f t="shared" si="2"/>
        <v>17842555</v>
      </c>
      <c r="F48" s="41">
        <f t="shared" si="2"/>
        <v>14382666</v>
      </c>
      <c r="G48" s="41">
        <f t="shared" si="2"/>
        <v>1052175</v>
      </c>
      <c r="H48" s="41">
        <f t="shared" si="2"/>
        <v>18390195</v>
      </c>
      <c r="I48" s="41">
        <f t="shared" si="2"/>
        <v>649856</v>
      </c>
      <c r="J48" s="41">
        <f t="shared" si="2"/>
        <v>20092226</v>
      </c>
      <c r="K48" s="41">
        <f t="shared" si="2"/>
        <v>-1238359</v>
      </c>
      <c r="L48" s="41">
        <f t="shared" si="2"/>
        <v>-725900</v>
      </c>
      <c r="M48" s="41">
        <f t="shared" si="2"/>
        <v>-3137504</v>
      </c>
      <c r="N48" s="41">
        <f t="shared" si="2"/>
        <v>-5101763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14990463</v>
      </c>
      <c r="X48" s="41">
        <f t="shared" si="2"/>
        <v>7191357</v>
      </c>
      <c r="Y48" s="41">
        <f t="shared" si="2"/>
        <v>7799106</v>
      </c>
      <c r="Z48" s="42">
        <f>+IF(X48&lt;&gt;0,+(Y48/X48)*100,0)</f>
        <v>108.45110317844045</v>
      </c>
      <c r="AA48" s="39">
        <f>+AA32-AA47</f>
        <v>14382666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12720041</v>
      </c>
      <c r="D51" s="48">
        <f t="shared" si="3"/>
        <v>0</v>
      </c>
      <c r="E51" s="49">
        <f t="shared" si="3"/>
        <v>17842555</v>
      </c>
      <c r="F51" s="50">
        <f t="shared" si="3"/>
        <v>14382666</v>
      </c>
      <c r="G51" s="50">
        <f t="shared" si="3"/>
        <v>1052175</v>
      </c>
      <c r="H51" s="50">
        <f t="shared" si="3"/>
        <v>18390195</v>
      </c>
      <c r="I51" s="50">
        <f t="shared" si="3"/>
        <v>649856</v>
      </c>
      <c r="J51" s="50">
        <f t="shared" si="3"/>
        <v>20092226</v>
      </c>
      <c r="K51" s="50">
        <f t="shared" si="3"/>
        <v>-1238359</v>
      </c>
      <c r="L51" s="50">
        <f t="shared" si="3"/>
        <v>-725900</v>
      </c>
      <c r="M51" s="50">
        <f t="shared" si="3"/>
        <v>-3137504</v>
      </c>
      <c r="N51" s="50">
        <f t="shared" si="3"/>
        <v>-5101763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14990463</v>
      </c>
      <c r="X51" s="50">
        <f t="shared" si="3"/>
        <v>7191357</v>
      </c>
      <c r="Y51" s="50">
        <f t="shared" si="3"/>
        <v>7799106</v>
      </c>
      <c r="Z51" s="51">
        <f>+IF(X51&lt;&gt;0,+(Y51/X51)*100,0)</f>
        <v>108.45110317844045</v>
      </c>
      <c r="AA51" s="48">
        <f>SUM(AA48:AA50)</f>
        <v>14382666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12720041</v>
      </c>
      <c r="D53" s="54">
        <f>+D51-D52</f>
        <v>0</v>
      </c>
      <c r="E53" s="55">
        <f t="shared" si="4"/>
        <v>17842555</v>
      </c>
      <c r="F53" s="56">
        <f t="shared" si="4"/>
        <v>14382666</v>
      </c>
      <c r="G53" s="56">
        <f t="shared" si="4"/>
        <v>1052175</v>
      </c>
      <c r="H53" s="56">
        <f t="shared" si="4"/>
        <v>18390195</v>
      </c>
      <c r="I53" s="56">
        <f t="shared" si="4"/>
        <v>649856</v>
      </c>
      <c r="J53" s="56">
        <f t="shared" si="4"/>
        <v>20092226</v>
      </c>
      <c r="K53" s="56">
        <f t="shared" si="4"/>
        <v>-1238359</v>
      </c>
      <c r="L53" s="56">
        <f t="shared" si="4"/>
        <v>-725900</v>
      </c>
      <c r="M53" s="56">
        <f t="shared" si="4"/>
        <v>-3137504</v>
      </c>
      <c r="N53" s="56">
        <f t="shared" si="4"/>
        <v>-5101763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14990463</v>
      </c>
      <c r="X53" s="56">
        <f t="shared" si="4"/>
        <v>7191357</v>
      </c>
      <c r="Y53" s="56">
        <f t="shared" si="4"/>
        <v>7799106</v>
      </c>
      <c r="Z53" s="57">
        <f>+IF(X53&lt;&gt;0,+(Y53/X53)*100,0)</f>
        <v>108.45110317844045</v>
      </c>
      <c r="AA53" s="54">
        <f>+AA51-AA52</f>
        <v>14382666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12720041</v>
      </c>
      <c r="D56" s="48">
        <f>SUM(D53:D55)</f>
        <v>0</v>
      </c>
      <c r="E56" s="49">
        <f t="shared" si="5"/>
        <v>17842555</v>
      </c>
      <c r="F56" s="50">
        <f t="shared" si="5"/>
        <v>14382666</v>
      </c>
      <c r="G56" s="50">
        <f t="shared" si="5"/>
        <v>1052175</v>
      </c>
      <c r="H56" s="50">
        <f t="shared" si="5"/>
        <v>18390195</v>
      </c>
      <c r="I56" s="50">
        <f t="shared" si="5"/>
        <v>649856</v>
      </c>
      <c r="J56" s="50">
        <f t="shared" si="5"/>
        <v>20092226</v>
      </c>
      <c r="K56" s="50">
        <f t="shared" si="5"/>
        <v>-1238359</v>
      </c>
      <c r="L56" s="50">
        <f t="shared" si="5"/>
        <v>-725900</v>
      </c>
      <c r="M56" s="50">
        <f t="shared" si="5"/>
        <v>-3137504</v>
      </c>
      <c r="N56" s="50">
        <f t="shared" si="5"/>
        <v>-5101763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14990463</v>
      </c>
      <c r="X56" s="50">
        <f t="shared" si="5"/>
        <v>7191357</v>
      </c>
      <c r="Y56" s="50">
        <f t="shared" si="5"/>
        <v>7799106</v>
      </c>
      <c r="Z56" s="51">
        <f>+IF(X56&lt;&gt;0,+(Y56/X56)*100,0)</f>
        <v>108.45110317844045</v>
      </c>
      <c r="AA56" s="48">
        <f>SUM(AA53:AA55)</f>
        <v>14382666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12720041</v>
      </c>
      <c r="D59" s="65">
        <f>SUM(D56:D58)</f>
        <v>0</v>
      </c>
      <c r="E59" s="66">
        <f t="shared" si="6"/>
        <v>17842555</v>
      </c>
      <c r="F59" s="67">
        <f t="shared" si="6"/>
        <v>14382666</v>
      </c>
      <c r="G59" s="67">
        <f t="shared" si="6"/>
        <v>1052175</v>
      </c>
      <c r="H59" s="67">
        <f t="shared" si="6"/>
        <v>18390195</v>
      </c>
      <c r="I59" s="67">
        <f t="shared" si="6"/>
        <v>649856</v>
      </c>
      <c r="J59" s="67">
        <f t="shared" si="6"/>
        <v>20092226</v>
      </c>
      <c r="K59" s="67">
        <f t="shared" si="6"/>
        <v>-1238359</v>
      </c>
      <c r="L59" s="67">
        <f t="shared" si="6"/>
        <v>-725900</v>
      </c>
      <c r="M59" s="67">
        <f t="shared" si="6"/>
        <v>-3137504</v>
      </c>
      <c r="N59" s="67">
        <f t="shared" si="6"/>
        <v>-5101763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14990463</v>
      </c>
      <c r="X59" s="67">
        <f t="shared" si="6"/>
        <v>7191357</v>
      </c>
      <c r="Y59" s="67">
        <f t="shared" si="6"/>
        <v>7799106</v>
      </c>
      <c r="Z59" s="68">
        <f>+IF(X59&lt;&gt;0,+(Y59/X59)*100,0)</f>
        <v>108.45110317844045</v>
      </c>
      <c r="AA59" s="65">
        <f>SUM(AA56:AA58)</f>
        <v>14382666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7591220</v>
      </c>
      <c r="D9" s="20"/>
      <c r="E9" s="21">
        <v>8672111</v>
      </c>
      <c r="F9" s="22">
        <v>8672111</v>
      </c>
      <c r="G9" s="22">
        <v>722676</v>
      </c>
      <c r="H9" s="22">
        <v>246</v>
      </c>
      <c r="I9" s="22">
        <v>722923</v>
      </c>
      <c r="J9" s="22">
        <v>1445845</v>
      </c>
      <c r="K9" s="22">
        <v>722684</v>
      </c>
      <c r="L9" s="22">
        <v>1445152</v>
      </c>
      <c r="M9" s="22">
        <v>722454</v>
      </c>
      <c r="N9" s="22">
        <v>2890290</v>
      </c>
      <c r="O9" s="22"/>
      <c r="P9" s="22"/>
      <c r="Q9" s="22"/>
      <c r="R9" s="22"/>
      <c r="S9" s="22"/>
      <c r="T9" s="22"/>
      <c r="U9" s="22"/>
      <c r="V9" s="22"/>
      <c r="W9" s="22">
        <v>4336135</v>
      </c>
      <c r="X9" s="22">
        <v>4336056</v>
      </c>
      <c r="Y9" s="22">
        <v>79</v>
      </c>
      <c r="Z9" s="23"/>
      <c r="AA9" s="20">
        <v>8672111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903776</v>
      </c>
      <c r="D13" s="20"/>
      <c r="E13" s="21">
        <v>1000426</v>
      </c>
      <c r="F13" s="22">
        <v>1000426</v>
      </c>
      <c r="G13" s="22">
        <v>83369</v>
      </c>
      <c r="H13" s="22">
        <v>49835</v>
      </c>
      <c r="I13" s="22">
        <v>135065</v>
      </c>
      <c r="J13" s="22">
        <v>268269</v>
      </c>
      <c r="K13" s="22">
        <v>143100</v>
      </c>
      <c r="L13" s="22">
        <v>305825</v>
      </c>
      <c r="M13" s="22">
        <v>161155</v>
      </c>
      <c r="N13" s="22">
        <v>610080</v>
      </c>
      <c r="O13" s="22"/>
      <c r="P13" s="22"/>
      <c r="Q13" s="22"/>
      <c r="R13" s="22"/>
      <c r="S13" s="22"/>
      <c r="T13" s="22"/>
      <c r="U13" s="22"/>
      <c r="V13" s="22"/>
      <c r="W13" s="22">
        <v>878349</v>
      </c>
      <c r="X13" s="22">
        <v>500214</v>
      </c>
      <c r="Y13" s="22">
        <v>378135</v>
      </c>
      <c r="Z13" s="23">
        <v>75.594645491729537</v>
      </c>
      <c r="AA13" s="20">
        <v>1000426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995802</v>
      </c>
      <c r="D25" s="20"/>
      <c r="E25" s="21">
        <v>2010778</v>
      </c>
      <c r="F25" s="22">
        <v>2010778</v>
      </c>
      <c r="G25" s="22">
        <v>8653</v>
      </c>
      <c r="H25" s="22">
        <v>68402</v>
      </c>
      <c r="I25" s="22">
        <v>110933</v>
      </c>
      <c r="J25" s="22">
        <v>187988</v>
      </c>
      <c r="K25" s="22"/>
      <c r="L25" s="22">
        <v>108583</v>
      </c>
      <c r="M25" s="22">
        <v>90398</v>
      </c>
      <c r="N25" s="22">
        <v>198981</v>
      </c>
      <c r="O25" s="22"/>
      <c r="P25" s="22"/>
      <c r="Q25" s="22"/>
      <c r="R25" s="22"/>
      <c r="S25" s="22"/>
      <c r="T25" s="22"/>
      <c r="U25" s="22"/>
      <c r="V25" s="22"/>
      <c r="W25" s="22">
        <v>386969</v>
      </c>
      <c r="X25" s="22">
        <v>1005390</v>
      </c>
      <c r="Y25" s="22">
        <v>-618421</v>
      </c>
      <c r="Z25" s="23">
        <v>-61.510558091884739</v>
      </c>
      <c r="AA25" s="20">
        <v>2010778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9490798</v>
      </c>
      <c r="D32" s="29">
        <f t="shared" ref="D32:Y32" si="0">SUM(D6:D31)</f>
        <v>0</v>
      </c>
      <c r="E32" s="30">
        <f t="shared" si="0"/>
        <v>11683315</v>
      </c>
      <c r="F32" s="31">
        <f t="shared" si="0"/>
        <v>11683315</v>
      </c>
      <c r="G32" s="31">
        <f t="shared" si="0"/>
        <v>814698</v>
      </c>
      <c r="H32" s="31">
        <f t="shared" si="0"/>
        <v>118483</v>
      </c>
      <c r="I32" s="31">
        <f t="shared" si="0"/>
        <v>968921</v>
      </c>
      <c r="J32" s="31">
        <f t="shared" si="0"/>
        <v>1902102</v>
      </c>
      <c r="K32" s="31">
        <f t="shared" si="0"/>
        <v>865784</v>
      </c>
      <c r="L32" s="31">
        <f t="shared" si="0"/>
        <v>1859560</v>
      </c>
      <c r="M32" s="31">
        <f t="shared" si="0"/>
        <v>974007</v>
      </c>
      <c r="N32" s="31">
        <f t="shared" si="0"/>
        <v>3699351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5601453</v>
      </c>
      <c r="X32" s="31">
        <f t="shared" si="0"/>
        <v>5841660</v>
      </c>
      <c r="Y32" s="31">
        <f t="shared" si="0"/>
        <v>-240207</v>
      </c>
      <c r="Z32" s="32">
        <f>+IF(X32&lt;&gt;0,+(Y32/X32)*100,0)</f>
        <v>-4.1119647497457921</v>
      </c>
      <c r="AA32" s="29">
        <f>SUM(AA6:AA31)</f>
        <v>11683315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5347751</v>
      </c>
      <c r="D34" s="20"/>
      <c r="E34" s="21">
        <v>4669402</v>
      </c>
      <c r="F34" s="22">
        <v>4669402</v>
      </c>
      <c r="G34" s="22">
        <v>496514</v>
      </c>
      <c r="H34" s="22">
        <v>212007</v>
      </c>
      <c r="I34" s="22">
        <v>1042319</v>
      </c>
      <c r="J34" s="22">
        <v>1750840</v>
      </c>
      <c r="K34" s="22">
        <v>522661</v>
      </c>
      <c r="L34" s="22">
        <v>429824</v>
      </c>
      <c r="M34" s="22">
        <v>478907</v>
      </c>
      <c r="N34" s="22">
        <v>1431392</v>
      </c>
      <c r="O34" s="22"/>
      <c r="P34" s="22"/>
      <c r="Q34" s="22"/>
      <c r="R34" s="22"/>
      <c r="S34" s="22"/>
      <c r="T34" s="22"/>
      <c r="U34" s="22"/>
      <c r="V34" s="22"/>
      <c r="W34" s="22">
        <v>3182232</v>
      </c>
      <c r="X34" s="22">
        <v>2334708</v>
      </c>
      <c r="Y34" s="22">
        <v>847524</v>
      </c>
      <c r="Z34" s="23">
        <v>36.301070626390967</v>
      </c>
      <c r="AA34" s="20">
        <v>4669402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1066484</v>
      </c>
      <c r="D37" s="20"/>
      <c r="E37" s="21">
        <v>982923</v>
      </c>
      <c r="F37" s="22">
        <v>982923</v>
      </c>
      <c r="G37" s="22">
        <v>90317</v>
      </c>
      <c r="H37" s="22">
        <v>-1991</v>
      </c>
      <c r="I37" s="22">
        <v>43353</v>
      </c>
      <c r="J37" s="22">
        <v>131679</v>
      </c>
      <c r="K37" s="22">
        <v>56713</v>
      </c>
      <c r="L37" s="22">
        <v>50587</v>
      </c>
      <c r="M37" s="22">
        <v>29228</v>
      </c>
      <c r="N37" s="22">
        <v>136528</v>
      </c>
      <c r="O37" s="22"/>
      <c r="P37" s="22"/>
      <c r="Q37" s="22"/>
      <c r="R37" s="22"/>
      <c r="S37" s="22"/>
      <c r="T37" s="22"/>
      <c r="U37" s="22"/>
      <c r="V37" s="22"/>
      <c r="W37" s="22">
        <v>268207</v>
      </c>
      <c r="X37" s="22">
        <v>491460</v>
      </c>
      <c r="Y37" s="22">
        <v>-223253</v>
      </c>
      <c r="Z37" s="23">
        <v>-45.426484352744886</v>
      </c>
      <c r="AA37" s="20">
        <v>982923</v>
      </c>
    </row>
    <row r="38" spans="1:27" x14ac:dyDescent="0.25">
      <c r="A38" s="19" t="s">
        <v>64</v>
      </c>
      <c r="B38" s="15" t="s">
        <v>32</v>
      </c>
      <c r="C38" s="20">
        <v>-24547706</v>
      </c>
      <c r="D38" s="20"/>
      <c r="E38" s="21">
        <v>3022577</v>
      </c>
      <c r="F38" s="22">
        <v>3022577</v>
      </c>
      <c r="G38" s="22">
        <v>-4761434</v>
      </c>
      <c r="H38" s="22">
        <v>326259</v>
      </c>
      <c r="I38" s="22">
        <v>24508108</v>
      </c>
      <c r="J38" s="22">
        <v>20072933</v>
      </c>
      <c r="K38" s="22">
        <v>289070</v>
      </c>
      <c r="L38" s="22">
        <v>289070</v>
      </c>
      <c r="M38" s="22">
        <v>289070</v>
      </c>
      <c r="N38" s="22">
        <v>867210</v>
      </c>
      <c r="O38" s="22"/>
      <c r="P38" s="22"/>
      <c r="Q38" s="22"/>
      <c r="R38" s="22"/>
      <c r="S38" s="22"/>
      <c r="T38" s="22"/>
      <c r="U38" s="22"/>
      <c r="V38" s="22"/>
      <c r="W38" s="22">
        <v>20940143</v>
      </c>
      <c r="X38" s="22">
        <v>1511286</v>
      </c>
      <c r="Y38" s="22">
        <v>19428857</v>
      </c>
      <c r="Z38" s="23">
        <v>1285.5843963353066</v>
      </c>
      <c r="AA38" s="20">
        <v>3022577</v>
      </c>
    </row>
    <row r="39" spans="1:27" x14ac:dyDescent="0.25">
      <c r="A39" s="19" t="s">
        <v>65</v>
      </c>
      <c r="B39" s="15" t="s">
        <v>32</v>
      </c>
      <c r="C39" s="20">
        <v>520198</v>
      </c>
      <c r="D39" s="20"/>
      <c r="E39" s="21">
        <v>445205</v>
      </c>
      <c r="F39" s="22">
        <v>445205</v>
      </c>
      <c r="G39" s="22">
        <v>37100</v>
      </c>
      <c r="H39" s="22">
        <v>-37100</v>
      </c>
      <c r="I39" s="22"/>
      <c r="J39" s="22"/>
      <c r="K39" s="22"/>
      <c r="L39" s="22"/>
      <c r="M39" s="22">
        <v>222603</v>
      </c>
      <c r="N39" s="22">
        <v>222603</v>
      </c>
      <c r="O39" s="22"/>
      <c r="P39" s="22"/>
      <c r="Q39" s="22"/>
      <c r="R39" s="22"/>
      <c r="S39" s="22"/>
      <c r="T39" s="22"/>
      <c r="U39" s="22"/>
      <c r="V39" s="22"/>
      <c r="W39" s="22">
        <v>222603</v>
      </c>
      <c r="X39" s="22">
        <v>222600</v>
      </c>
      <c r="Y39" s="22">
        <v>3</v>
      </c>
      <c r="Z39" s="23"/>
      <c r="AA39" s="20">
        <v>445205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161761</v>
      </c>
      <c r="D41" s="20"/>
      <c r="E41" s="21">
        <v>211444</v>
      </c>
      <c r="F41" s="22">
        <v>211444</v>
      </c>
      <c r="G41" s="22">
        <v>18486</v>
      </c>
      <c r="H41" s="22">
        <v>35158</v>
      </c>
      <c r="I41" s="22">
        <v>6104</v>
      </c>
      <c r="J41" s="22">
        <v>59748</v>
      </c>
      <c r="K41" s="22">
        <v>8200</v>
      </c>
      <c r="L41" s="22">
        <v>3854</v>
      </c>
      <c r="M41" s="22"/>
      <c r="N41" s="22">
        <v>12054</v>
      </c>
      <c r="O41" s="22"/>
      <c r="P41" s="22"/>
      <c r="Q41" s="22"/>
      <c r="R41" s="22"/>
      <c r="S41" s="22"/>
      <c r="T41" s="22"/>
      <c r="U41" s="22"/>
      <c r="V41" s="22"/>
      <c r="W41" s="22">
        <v>71802</v>
      </c>
      <c r="X41" s="22">
        <v>105720</v>
      </c>
      <c r="Y41" s="22">
        <v>-33918</v>
      </c>
      <c r="Z41" s="23">
        <v>-32.08286038592508</v>
      </c>
      <c r="AA41" s="20">
        <v>211444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446267</v>
      </c>
      <c r="F43" s="22">
        <v>446267</v>
      </c>
      <c r="G43" s="22">
        <v>37189</v>
      </c>
      <c r="H43" s="22">
        <v>-37189</v>
      </c>
      <c r="I43" s="22"/>
      <c r="J43" s="22"/>
      <c r="K43" s="22"/>
      <c r="L43" s="22">
        <v>513</v>
      </c>
      <c r="M43" s="22">
        <v>10253</v>
      </c>
      <c r="N43" s="22">
        <v>10766</v>
      </c>
      <c r="O43" s="22"/>
      <c r="P43" s="22"/>
      <c r="Q43" s="22"/>
      <c r="R43" s="22"/>
      <c r="S43" s="22"/>
      <c r="T43" s="22"/>
      <c r="U43" s="22"/>
      <c r="V43" s="22"/>
      <c r="W43" s="22">
        <v>10766</v>
      </c>
      <c r="X43" s="22">
        <v>223134</v>
      </c>
      <c r="Y43" s="22">
        <v>-212368</v>
      </c>
      <c r="Z43" s="23">
        <v>-95.175096578737438</v>
      </c>
      <c r="AA43" s="20">
        <v>446267</v>
      </c>
    </row>
    <row r="44" spans="1:27" x14ac:dyDescent="0.25">
      <c r="A44" s="19" t="s">
        <v>69</v>
      </c>
      <c r="B44" s="15" t="s">
        <v>32</v>
      </c>
      <c r="C44" s="20">
        <v>1238068</v>
      </c>
      <c r="D44" s="20"/>
      <c r="E44" s="21">
        <v>2646260</v>
      </c>
      <c r="F44" s="22">
        <v>2646260</v>
      </c>
      <c r="G44" s="22">
        <v>250784</v>
      </c>
      <c r="H44" s="22">
        <v>-4868</v>
      </c>
      <c r="I44" s="22">
        <v>159078</v>
      </c>
      <c r="J44" s="22">
        <v>404994</v>
      </c>
      <c r="K44" s="22">
        <v>200286</v>
      </c>
      <c r="L44" s="22">
        <v>162249</v>
      </c>
      <c r="M44" s="22">
        <v>93034</v>
      </c>
      <c r="N44" s="22">
        <v>455569</v>
      </c>
      <c r="O44" s="22"/>
      <c r="P44" s="22"/>
      <c r="Q44" s="22"/>
      <c r="R44" s="22"/>
      <c r="S44" s="22"/>
      <c r="T44" s="22"/>
      <c r="U44" s="22"/>
      <c r="V44" s="22"/>
      <c r="W44" s="22">
        <v>860563</v>
      </c>
      <c r="X44" s="22">
        <v>1323120</v>
      </c>
      <c r="Y44" s="22">
        <v>-462557</v>
      </c>
      <c r="Z44" s="23">
        <v>-34.95956526996796</v>
      </c>
      <c r="AA44" s="20">
        <v>2646260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-16213444</v>
      </c>
      <c r="D47" s="29">
        <f t="shared" ref="D47:Y47" si="1">SUM(D34:D46)</f>
        <v>0</v>
      </c>
      <c r="E47" s="30">
        <f t="shared" si="1"/>
        <v>12424078</v>
      </c>
      <c r="F47" s="31">
        <f t="shared" si="1"/>
        <v>12424078</v>
      </c>
      <c r="G47" s="31">
        <f t="shared" si="1"/>
        <v>-3831044</v>
      </c>
      <c r="H47" s="31">
        <f t="shared" si="1"/>
        <v>492276</v>
      </c>
      <c r="I47" s="31">
        <f t="shared" si="1"/>
        <v>25758962</v>
      </c>
      <c r="J47" s="31">
        <f t="shared" si="1"/>
        <v>22420194</v>
      </c>
      <c r="K47" s="31">
        <f t="shared" si="1"/>
        <v>1076930</v>
      </c>
      <c r="L47" s="31">
        <f t="shared" si="1"/>
        <v>936097</v>
      </c>
      <c r="M47" s="31">
        <f t="shared" si="1"/>
        <v>1123095</v>
      </c>
      <c r="N47" s="31">
        <f t="shared" si="1"/>
        <v>3136122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25556316</v>
      </c>
      <c r="X47" s="31">
        <f t="shared" si="1"/>
        <v>6212028</v>
      </c>
      <c r="Y47" s="31">
        <f t="shared" si="1"/>
        <v>19344288</v>
      </c>
      <c r="Z47" s="32">
        <f>+IF(X47&lt;&gt;0,+(Y47/X47)*100,0)</f>
        <v>311.40052813670513</v>
      </c>
      <c r="AA47" s="29">
        <f>SUM(AA34:AA46)</f>
        <v>12424078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25704242</v>
      </c>
      <c r="D48" s="39">
        <f t="shared" si="2"/>
        <v>0</v>
      </c>
      <c r="E48" s="40">
        <f t="shared" si="2"/>
        <v>-740763</v>
      </c>
      <c r="F48" s="41">
        <f t="shared" si="2"/>
        <v>-740763</v>
      </c>
      <c r="G48" s="41">
        <f t="shared" si="2"/>
        <v>4645742</v>
      </c>
      <c r="H48" s="41">
        <f t="shared" si="2"/>
        <v>-373793</v>
      </c>
      <c r="I48" s="41">
        <f t="shared" si="2"/>
        <v>-24790041</v>
      </c>
      <c r="J48" s="41">
        <f t="shared" si="2"/>
        <v>-20518092</v>
      </c>
      <c r="K48" s="41">
        <f t="shared" si="2"/>
        <v>-211146</v>
      </c>
      <c r="L48" s="41">
        <f t="shared" si="2"/>
        <v>923463</v>
      </c>
      <c r="M48" s="41">
        <f t="shared" si="2"/>
        <v>-149088</v>
      </c>
      <c r="N48" s="41">
        <f t="shared" si="2"/>
        <v>563229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-19954863</v>
      </c>
      <c r="X48" s="41">
        <f t="shared" si="2"/>
        <v>-370368</v>
      </c>
      <c r="Y48" s="41">
        <f t="shared" si="2"/>
        <v>-19584495</v>
      </c>
      <c r="Z48" s="42">
        <f>+IF(X48&lt;&gt;0,+(Y48/X48)*100,0)</f>
        <v>5287.8474922239502</v>
      </c>
      <c r="AA48" s="39">
        <f>+AA32-AA47</f>
        <v>-740763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25704242</v>
      </c>
      <c r="D51" s="48">
        <f t="shared" si="3"/>
        <v>0</v>
      </c>
      <c r="E51" s="49">
        <f t="shared" si="3"/>
        <v>-740763</v>
      </c>
      <c r="F51" s="50">
        <f t="shared" si="3"/>
        <v>-740763</v>
      </c>
      <c r="G51" s="50">
        <f t="shared" si="3"/>
        <v>4645742</v>
      </c>
      <c r="H51" s="50">
        <f t="shared" si="3"/>
        <v>-373793</v>
      </c>
      <c r="I51" s="50">
        <f t="shared" si="3"/>
        <v>-24790041</v>
      </c>
      <c r="J51" s="50">
        <f t="shared" si="3"/>
        <v>-20518092</v>
      </c>
      <c r="K51" s="50">
        <f t="shared" si="3"/>
        <v>-211146</v>
      </c>
      <c r="L51" s="50">
        <f t="shared" si="3"/>
        <v>923463</v>
      </c>
      <c r="M51" s="50">
        <f t="shared" si="3"/>
        <v>-149088</v>
      </c>
      <c r="N51" s="50">
        <f t="shared" si="3"/>
        <v>563229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-19954863</v>
      </c>
      <c r="X51" s="50">
        <f t="shared" si="3"/>
        <v>-370368</v>
      </c>
      <c r="Y51" s="50">
        <f t="shared" si="3"/>
        <v>-19584495</v>
      </c>
      <c r="Z51" s="51">
        <f>+IF(X51&lt;&gt;0,+(Y51/X51)*100,0)</f>
        <v>5287.8474922239502</v>
      </c>
      <c r="AA51" s="48">
        <f>SUM(AA48:AA50)</f>
        <v>-740763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25704242</v>
      </c>
      <c r="D53" s="54">
        <f>+D51-D52</f>
        <v>0</v>
      </c>
      <c r="E53" s="55">
        <f t="shared" si="4"/>
        <v>-740763</v>
      </c>
      <c r="F53" s="56">
        <f t="shared" si="4"/>
        <v>-740763</v>
      </c>
      <c r="G53" s="56">
        <f t="shared" si="4"/>
        <v>4645742</v>
      </c>
      <c r="H53" s="56">
        <f t="shared" si="4"/>
        <v>-373793</v>
      </c>
      <c r="I53" s="56">
        <f t="shared" si="4"/>
        <v>-24790041</v>
      </c>
      <c r="J53" s="56">
        <f t="shared" si="4"/>
        <v>-20518092</v>
      </c>
      <c r="K53" s="56">
        <f t="shared" si="4"/>
        <v>-211146</v>
      </c>
      <c r="L53" s="56">
        <f t="shared" si="4"/>
        <v>923463</v>
      </c>
      <c r="M53" s="56">
        <f t="shared" si="4"/>
        <v>-149088</v>
      </c>
      <c r="N53" s="56">
        <f t="shared" si="4"/>
        <v>563229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-19954863</v>
      </c>
      <c r="X53" s="56">
        <f t="shared" si="4"/>
        <v>-370368</v>
      </c>
      <c r="Y53" s="56">
        <f t="shared" si="4"/>
        <v>-19584495</v>
      </c>
      <c r="Z53" s="57">
        <f>+IF(X53&lt;&gt;0,+(Y53/X53)*100,0)</f>
        <v>5287.8474922239502</v>
      </c>
      <c r="AA53" s="54">
        <f>+AA51-AA52</f>
        <v>-740763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25704242</v>
      </c>
      <c r="D56" s="48">
        <f>SUM(D53:D55)</f>
        <v>0</v>
      </c>
      <c r="E56" s="49">
        <f t="shared" si="5"/>
        <v>-740763</v>
      </c>
      <c r="F56" s="50">
        <f t="shared" si="5"/>
        <v>-740763</v>
      </c>
      <c r="G56" s="50">
        <f t="shared" si="5"/>
        <v>4645742</v>
      </c>
      <c r="H56" s="50">
        <f t="shared" si="5"/>
        <v>-373793</v>
      </c>
      <c r="I56" s="50">
        <f t="shared" si="5"/>
        <v>-24790041</v>
      </c>
      <c r="J56" s="50">
        <f t="shared" si="5"/>
        <v>-20518092</v>
      </c>
      <c r="K56" s="50">
        <f t="shared" si="5"/>
        <v>-211146</v>
      </c>
      <c r="L56" s="50">
        <f t="shared" si="5"/>
        <v>923463</v>
      </c>
      <c r="M56" s="50">
        <f t="shared" si="5"/>
        <v>-149088</v>
      </c>
      <c r="N56" s="50">
        <f t="shared" si="5"/>
        <v>563229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-19954863</v>
      </c>
      <c r="X56" s="50">
        <f t="shared" si="5"/>
        <v>-370368</v>
      </c>
      <c r="Y56" s="50">
        <f t="shared" si="5"/>
        <v>-19584495</v>
      </c>
      <c r="Z56" s="51">
        <f>+IF(X56&lt;&gt;0,+(Y56/X56)*100,0)</f>
        <v>5287.8474922239502</v>
      </c>
      <c r="AA56" s="48">
        <f>SUM(AA53:AA55)</f>
        <v>-740763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25704242</v>
      </c>
      <c r="D59" s="65">
        <f>SUM(D56:D58)</f>
        <v>0</v>
      </c>
      <c r="E59" s="66">
        <f t="shared" si="6"/>
        <v>-740763</v>
      </c>
      <c r="F59" s="67">
        <f t="shared" si="6"/>
        <v>-740763</v>
      </c>
      <c r="G59" s="67">
        <f t="shared" si="6"/>
        <v>4645742</v>
      </c>
      <c r="H59" s="67">
        <f t="shared" si="6"/>
        <v>-373793</v>
      </c>
      <c r="I59" s="67">
        <f t="shared" si="6"/>
        <v>-24790041</v>
      </c>
      <c r="J59" s="67">
        <f t="shared" si="6"/>
        <v>-20518092</v>
      </c>
      <c r="K59" s="67">
        <f t="shared" si="6"/>
        <v>-211146</v>
      </c>
      <c r="L59" s="67">
        <f t="shared" si="6"/>
        <v>923463</v>
      </c>
      <c r="M59" s="67">
        <f t="shared" si="6"/>
        <v>-149088</v>
      </c>
      <c r="N59" s="67">
        <f t="shared" si="6"/>
        <v>563229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-19954863</v>
      </c>
      <c r="X59" s="67">
        <f t="shared" si="6"/>
        <v>-370368</v>
      </c>
      <c r="Y59" s="67">
        <f t="shared" si="6"/>
        <v>-19584495</v>
      </c>
      <c r="Z59" s="68">
        <f>+IF(X59&lt;&gt;0,+(Y59/X59)*100,0)</f>
        <v>5287.8474922239502</v>
      </c>
      <c r="AA59" s="65">
        <f>SUM(AA56:AA58)</f>
        <v>-740763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3730459</v>
      </c>
      <c r="D9" s="20"/>
      <c r="E9" s="21">
        <v>500000</v>
      </c>
      <c r="F9" s="22">
        <v>500000</v>
      </c>
      <c r="G9" s="22"/>
      <c r="H9" s="22"/>
      <c r="I9" s="22">
        <v>318469</v>
      </c>
      <c r="J9" s="22">
        <v>318469</v>
      </c>
      <c r="K9" s="22">
        <v>318469</v>
      </c>
      <c r="L9" s="22">
        <v>318469</v>
      </c>
      <c r="M9" s="22">
        <v>318469</v>
      </c>
      <c r="N9" s="22">
        <v>955407</v>
      </c>
      <c r="O9" s="22"/>
      <c r="P9" s="22"/>
      <c r="Q9" s="22"/>
      <c r="R9" s="22"/>
      <c r="S9" s="22"/>
      <c r="T9" s="22"/>
      <c r="U9" s="22"/>
      <c r="V9" s="22"/>
      <c r="W9" s="22">
        <v>1273876</v>
      </c>
      <c r="X9" s="22">
        <v>250002</v>
      </c>
      <c r="Y9" s="22">
        <v>1023874</v>
      </c>
      <c r="Z9" s="23">
        <v>409.54632362941095</v>
      </c>
      <c r="AA9" s="20">
        <v>500000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3730459</v>
      </c>
      <c r="D32" s="29">
        <f t="shared" ref="D32:Y32" si="0">SUM(D6:D31)</f>
        <v>0</v>
      </c>
      <c r="E32" s="30">
        <f t="shared" si="0"/>
        <v>500000</v>
      </c>
      <c r="F32" s="31">
        <f t="shared" si="0"/>
        <v>500000</v>
      </c>
      <c r="G32" s="31">
        <f t="shared" si="0"/>
        <v>0</v>
      </c>
      <c r="H32" s="31">
        <f t="shared" si="0"/>
        <v>0</v>
      </c>
      <c r="I32" s="31">
        <f t="shared" si="0"/>
        <v>318469</v>
      </c>
      <c r="J32" s="31">
        <f t="shared" si="0"/>
        <v>318469</v>
      </c>
      <c r="K32" s="31">
        <f t="shared" si="0"/>
        <v>318469</v>
      </c>
      <c r="L32" s="31">
        <f t="shared" si="0"/>
        <v>318469</v>
      </c>
      <c r="M32" s="31">
        <f t="shared" si="0"/>
        <v>318469</v>
      </c>
      <c r="N32" s="31">
        <f t="shared" si="0"/>
        <v>955407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1273876</v>
      </c>
      <c r="X32" s="31">
        <f t="shared" si="0"/>
        <v>250002</v>
      </c>
      <c r="Y32" s="31">
        <f t="shared" si="0"/>
        <v>1023874</v>
      </c>
      <c r="Z32" s="32">
        <f>+IF(X32&lt;&gt;0,+(Y32/X32)*100,0)</f>
        <v>409.54632362941095</v>
      </c>
      <c r="AA32" s="29">
        <f>SUM(AA6:AA31)</f>
        <v>500000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5863492</v>
      </c>
      <c r="D34" s="20"/>
      <c r="E34" s="21">
        <v>12466630</v>
      </c>
      <c r="F34" s="22">
        <v>12466630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6233316</v>
      </c>
      <c r="Y34" s="22">
        <v>-6233316</v>
      </c>
      <c r="Z34" s="23">
        <v>-100</v>
      </c>
      <c r="AA34" s="20">
        <v>12466630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1780231</v>
      </c>
      <c r="D44" s="20"/>
      <c r="E44" s="21">
        <v>1782608</v>
      </c>
      <c r="F44" s="22">
        <v>1782608</v>
      </c>
      <c r="G44" s="22"/>
      <c r="H44" s="22"/>
      <c r="I44" s="22"/>
      <c r="J44" s="22"/>
      <c r="K44" s="22">
        <v>141475</v>
      </c>
      <c r="L44" s="22">
        <v>91000</v>
      </c>
      <c r="M44" s="22">
        <v>297693</v>
      </c>
      <c r="N44" s="22">
        <v>530168</v>
      </c>
      <c r="O44" s="22"/>
      <c r="P44" s="22"/>
      <c r="Q44" s="22"/>
      <c r="R44" s="22"/>
      <c r="S44" s="22"/>
      <c r="T44" s="22"/>
      <c r="U44" s="22"/>
      <c r="V44" s="22"/>
      <c r="W44" s="22">
        <v>530168</v>
      </c>
      <c r="X44" s="22">
        <v>891306</v>
      </c>
      <c r="Y44" s="22">
        <v>-361138</v>
      </c>
      <c r="Z44" s="23">
        <v>-40.517846844966826</v>
      </c>
      <c r="AA44" s="20">
        <v>1782608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7643723</v>
      </c>
      <c r="D47" s="29">
        <f t="shared" ref="D47:Y47" si="1">SUM(D34:D46)</f>
        <v>0</v>
      </c>
      <c r="E47" s="30">
        <f t="shared" si="1"/>
        <v>14249238</v>
      </c>
      <c r="F47" s="31">
        <f t="shared" si="1"/>
        <v>14249238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141475</v>
      </c>
      <c r="L47" s="31">
        <f t="shared" si="1"/>
        <v>91000</v>
      </c>
      <c r="M47" s="31">
        <f t="shared" si="1"/>
        <v>297693</v>
      </c>
      <c r="N47" s="31">
        <f t="shared" si="1"/>
        <v>530168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530168</v>
      </c>
      <c r="X47" s="31">
        <f t="shared" si="1"/>
        <v>7124622</v>
      </c>
      <c r="Y47" s="31">
        <f t="shared" si="1"/>
        <v>-6594454</v>
      </c>
      <c r="Z47" s="32">
        <f>+IF(X47&lt;&gt;0,+(Y47/X47)*100,0)</f>
        <v>-92.558650830879159</v>
      </c>
      <c r="AA47" s="29">
        <f>SUM(AA34:AA46)</f>
        <v>14249238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-3913264</v>
      </c>
      <c r="D48" s="39">
        <f t="shared" si="2"/>
        <v>0</v>
      </c>
      <c r="E48" s="40">
        <f t="shared" si="2"/>
        <v>-13749238</v>
      </c>
      <c r="F48" s="41">
        <f t="shared" si="2"/>
        <v>-13749238</v>
      </c>
      <c r="G48" s="41">
        <f t="shared" si="2"/>
        <v>0</v>
      </c>
      <c r="H48" s="41">
        <f t="shared" si="2"/>
        <v>0</v>
      </c>
      <c r="I48" s="41">
        <f t="shared" si="2"/>
        <v>318469</v>
      </c>
      <c r="J48" s="41">
        <f t="shared" si="2"/>
        <v>318469</v>
      </c>
      <c r="K48" s="41">
        <f t="shared" si="2"/>
        <v>176994</v>
      </c>
      <c r="L48" s="41">
        <f t="shared" si="2"/>
        <v>227469</v>
      </c>
      <c r="M48" s="41">
        <f t="shared" si="2"/>
        <v>20776</v>
      </c>
      <c r="N48" s="41">
        <f t="shared" si="2"/>
        <v>425239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743708</v>
      </c>
      <c r="X48" s="41">
        <f t="shared" si="2"/>
        <v>-6874620</v>
      </c>
      <c r="Y48" s="41">
        <f t="shared" si="2"/>
        <v>7618328</v>
      </c>
      <c r="Z48" s="42">
        <f>+IF(X48&lt;&gt;0,+(Y48/X48)*100,0)</f>
        <v>-110.81816885878783</v>
      </c>
      <c r="AA48" s="39">
        <f>+AA32-AA47</f>
        <v>-13749238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-3913264</v>
      </c>
      <c r="D51" s="48">
        <f t="shared" si="3"/>
        <v>0</v>
      </c>
      <c r="E51" s="49">
        <f t="shared" si="3"/>
        <v>-13749238</v>
      </c>
      <c r="F51" s="50">
        <f t="shared" si="3"/>
        <v>-13749238</v>
      </c>
      <c r="G51" s="50">
        <f t="shared" si="3"/>
        <v>0</v>
      </c>
      <c r="H51" s="50">
        <f t="shared" si="3"/>
        <v>0</v>
      </c>
      <c r="I51" s="50">
        <f t="shared" si="3"/>
        <v>318469</v>
      </c>
      <c r="J51" s="50">
        <f t="shared" si="3"/>
        <v>318469</v>
      </c>
      <c r="K51" s="50">
        <f t="shared" si="3"/>
        <v>176994</v>
      </c>
      <c r="L51" s="50">
        <f t="shared" si="3"/>
        <v>227469</v>
      </c>
      <c r="M51" s="50">
        <f t="shared" si="3"/>
        <v>20776</v>
      </c>
      <c r="N51" s="50">
        <f t="shared" si="3"/>
        <v>425239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743708</v>
      </c>
      <c r="X51" s="50">
        <f t="shared" si="3"/>
        <v>-6874620</v>
      </c>
      <c r="Y51" s="50">
        <f t="shared" si="3"/>
        <v>7618328</v>
      </c>
      <c r="Z51" s="51">
        <f>+IF(X51&lt;&gt;0,+(Y51/X51)*100,0)</f>
        <v>-110.81816885878783</v>
      </c>
      <c r="AA51" s="48">
        <f>SUM(AA48:AA50)</f>
        <v>-13749238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-3913264</v>
      </c>
      <c r="D53" s="54">
        <f>+D51-D52</f>
        <v>0</v>
      </c>
      <c r="E53" s="55">
        <f t="shared" si="4"/>
        <v>-13749238</v>
      </c>
      <c r="F53" s="56">
        <f t="shared" si="4"/>
        <v>-13749238</v>
      </c>
      <c r="G53" s="56">
        <f t="shared" si="4"/>
        <v>0</v>
      </c>
      <c r="H53" s="56">
        <f t="shared" si="4"/>
        <v>0</v>
      </c>
      <c r="I53" s="56">
        <f t="shared" si="4"/>
        <v>318469</v>
      </c>
      <c r="J53" s="56">
        <f t="shared" si="4"/>
        <v>318469</v>
      </c>
      <c r="K53" s="56">
        <f t="shared" si="4"/>
        <v>176994</v>
      </c>
      <c r="L53" s="56">
        <f t="shared" si="4"/>
        <v>227469</v>
      </c>
      <c r="M53" s="56">
        <f t="shared" si="4"/>
        <v>20776</v>
      </c>
      <c r="N53" s="56">
        <f t="shared" si="4"/>
        <v>425239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743708</v>
      </c>
      <c r="X53" s="56">
        <f t="shared" si="4"/>
        <v>-6874620</v>
      </c>
      <c r="Y53" s="56">
        <f t="shared" si="4"/>
        <v>7618328</v>
      </c>
      <c r="Z53" s="57">
        <f>+IF(X53&lt;&gt;0,+(Y53/X53)*100,0)</f>
        <v>-110.81816885878783</v>
      </c>
      <c r="AA53" s="54">
        <f>+AA51-AA52</f>
        <v>-13749238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-3913264</v>
      </c>
      <c r="D56" s="48">
        <f>SUM(D53:D55)</f>
        <v>0</v>
      </c>
      <c r="E56" s="49">
        <f t="shared" si="5"/>
        <v>-13749238</v>
      </c>
      <c r="F56" s="50">
        <f t="shared" si="5"/>
        <v>-13749238</v>
      </c>
      <c r="G56" s="50">
        <f t="shared" si="5"/>
        <v>0</v>
      </c>
      <c r="H56" s="50">
        <f t="shared" si="5"/>
        <v>0</v>
      </c>
      <c r="I56" s="50">
        <f t="shared" si="5"/>
        <v>318469</v>
      </c>
      <c r="J56" s="50">
        <f t="shared" si="5"/>
        <v>318469</v>
      </c>
      <c r="K56" s="50">
        <f t="shared" si="5"/>
        <v>176994</v>
      </c>
      <c r="L56" s="50">
        <f t="shared" si="5"/>
        <v>227469</v>
      </c>
      <c r="M56" s="50">
        <f t="shared" si="5"/>
        <v>20776</v>
      </c>
      <c r="N56" s="50">
        <f t="shared" si="5"/>
        <v>425239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743708</v>
      </c>
      <c r="X56" s="50">
        <f t="shared" si="5"/>
        <v>-6874620</v>
      </c>
      <c r="Y56" s="50">
        <f t="shared" si="5"/>
        <v>7618328</v>
      </c>
      <c r="Z56" s="51">
        <f>+IF(X56&lt;&gt;0,+(Y56/X56)*100,0)</f>
        <v>-110.81816885878783</v>
      </c>
      <c r="AA56" s="48">
        <f>SUM(AA53:AA55)</f>
        <v>-13749238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-3913264</v>
      </c>
      <c r="D59" s="65">
        <f>SUM(D56:D58)</f>
        <v>0</v>
      </c>
      <c r="E59" s="66">
        <f t="shared" si="6"/>
        <v>-13749238</v>
      </c>
      <c r="F59" s="67">
        <f t="shared" si="6"/>
        <v>-13749238</v>
      </c>
      <c r="G59" s="67">
        <f t="shared" si="6"/>
        <v>0</v>
      </c>
      <c r="H59" s="67">
        <f t="shared" si="6"/>
        <v>0</v>
      </c>
      <c r="I59" s="67">
        <f t="shared" si="6"/>
        <v>318469</v>
      </c>
      <c r="J59" s="67">
        <f t="shared" si="6"/>
        <v>318469</v>
      </c>
      <c r="K59" s="67">
        <f t="shared" si="6"/>
        <v>176994</v>
      </c>
      <c r="L59" s="67">
        <f t="shared" si="6"/>
        <v>227469</v>
      </c>
      <c r="M59" s="67">
        <f t="shared" si="6"/>
        <v>20776</v>
      </c>
      <c r="N59" s="67">
        <f t="shared" si="6"/>
        <v>425239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743708</v>
      </c>
      <c r="X59" s="67">
        <f t="shared" si="6"/>
        <v>-6874620</v>
      </c>
      <c r="Y59" s="67">
        <f t="shared" si="6"/>
        <v>7618328</v>
      </c>
      <c r="Z59" s="68">
        <f>+IF(X59&lt;&gt;0,+(Y59/X59)*100,0)</f>
        <v>-110.81816885878783</v>
      </c>
      <c r="AA59" s="65">
        <f>SUM(AA56:AA58)</f>
        <v>-13749238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8222682</v>
      </c>
      <c r="D41" s="20"/>
      <c r="E41" s="21">
        <v>8665000</v>
      </c>
      <c r="F41" s="22">
        <v>9012071</v>
      </c>
      <c r="G41" s="22">
        <v>610076</v>
      </c>
      <c r="H41" s="22">
        <v>679417</v>
      </c>
      <c r="I41" s="22">
        <v>664498</v>
      </c>
      <c r="J41" s="22">
        <v>1953991</v>
      </c>
      <c r="K41" s="22">
        <v>570279</v>
      </c>
      <c r="L41" s="22">
        <v>560388</v>
      </c>
      <c r="M41" s="22">
        <v>632879</v>
      </c>
      <c r="N41" s="22">
        <v>1763546</v>
      </c>
      <c r="O41" s="22"/>
      <c r="P41" s="22"/>
      <c r="Q41" s="22"/>
      <c r="R41" s="22"/>
      <c r="S41" s="22"/>
      <c r="T41" s="22"/>
      <c r="U41" s="22"/>
      <c r="V41" s="22"/>
      <c r="W41" s="22">
        <v>3717537</v>
      </c>
      <c r="X41" s="22">
        <v>3914678</v>
      </c>
      <c r="Y41" s="22">
        <v>-197141</v>
      </c>
      <c r="Z41" s="23">
        <v>-5.0359442079271917</v>
      </c>
      <c r="AA41" s="20">
        <v>9012071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50000</v>
      </c>
      <c r="F42" s="22">
        <v>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25002</v>
      </c>
      <c r="Y42" s="22">
        <v>-25002</v>
      </c>
      <c r="Z42" s="23">
        <v>-100</v>
      </c>
      <c r="AA42" s="20">
        <v>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431973</v>
      </c>
      <c r="D44" s="20"/>
      <c r="E44" s="21">
        <v>2439000</v>
      </c>
      <c r="F44" s="22">
        <v>2338001</v>
      </c>
      <c r="G44" s="22"/>
      <c r="H44" s="22">
        <v>2802</v>
      </c>
      <c r="I44" s="22">
        <v>17103</v>
      </c>
      <c r="J44" s="22">
        <v>19905</v>
      </c>
      <c r="K44" s="22">
        <v>33781</v>
      </c>
      <c r="L44" s="22">
        <v>21610</v>
      </c>
      <c r="M44" s="22">
        <v>37056</v>
      </c>
      <c r="N44" s="22">
        <v>92447</v>
      </c>
      <c r="O44" s="22"/>
      <c r="P44" s="22"/>
      <c r="Q44" s="22"/>
      <c r="R44" s="22"/>
      <c r="S44" s="22"/>
      <c r="T44" s="22"/>
      <c r="U44" s="22"/>
      <c r="V44" s="22"/>
      <c r="W44" s="22">
        <v>112352</v>
      </c>
      <c r="X44" s="22">
        <v>811877</v>
      </c>
      <c r="Y44" s="22">
        <v>-699525</v>
      </c>
      <c r="Z44" s="23">
        <v>-86.161450564555963</v>
      </c>
      <c r="AA44" s="20">
        <v>2338001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8654655</v>
      </c>
      <c r="D47" s="29">
        <f t="shared" ref="D47:Y47" si="1">SUM(D34:D46)</f>
        <v>0</v>
      </c>
      <c r="E47" s="30">
        <f t="shared" si="1"/>
        <v>11154000</v>
      </c>
      <c r="F47" s="31">
        <f t="shared" si="1"/>
        <v>11400072</v>
      </c>
      <c r="G47" s="31">
        <f t="shared" si="1"/>
        <v>610076</v>
      </c>
      <c r="H47" s="31">
        <f t="shared" si="1"/>
        <v>682219</v>
      </c>
      <c r="I47" s="31">
        <f t="shared" si="1"/>
        <v>681601</v>
      </c>
      <c r="J47" s="31">
        <f t="shared" si="1"/>
        <v>1973896</v>
      </c>
      <c r="K47" s="31">
        <f t="shared" si="1"/>
        <v>604060</v>
      </c>
      <c r="L47" s="31">
        <f t="shared" si="1"/>
        <v>581998</v>
      </c>
      <c r="M47" s="31">
        <f t="shared" si="1"/>
        <v>669935</v>
      </c>
      <c r="N47" s="31">
        <f t="shared" si="1"/>
        <v>1855993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3829889</v>
      </c>
      <c r="X47" s="31">
        <f t="shared" si="1"/>
        <v>4751557</v>
      </c>
      <c r="Y47" s="31">
        <f t="shared" si="1"/>
        <v>-921668</v>
      </c>
      <c r="Z47" s="32">
        <f>+IF(X47&lt;&gt;0,+(Y47/X47)*100,0)</f>
        <v>-19.397178651124253</v>
      </c>
      <c r="AA47" s="29">
        <f>SUM(AA34:AA46)</f>
        <v>11400072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-8654655</v>
      </c>
      <c r="D48" s="39">
        <f t="shared" si="2"/>
        <v>0</v>
      </c>
      <c r="E48" s="40">
        <f t="shared" si="2"/>
        <v>-11154000</v>
      </c>
      <c r="F48" s="41">
        <f t="shared" si="2"/>
        <v>-11400072</v>
      </c>
      <c r="G48" s="41">
        <f t="shared" si="2"/>
        <v>-610076</v>
      </c>
      <c r="H48" s="41">
        <f t="shared" si="2"/>
        <v>-682219</v>
      </c>
      <c r="I48" s="41">
        <f t="shared" si="2"/>
        <v>-681601</v>
      </c>
      <c r="J48" s="41">
        <f t="shared" si="2"/>
        <v>-1973896</v>
      </c>
      <c r="K48" s="41">
        <f t="shared" si="2"/>
        <v>-604060</v>
      </c>
      <c r="L48" s="41">
        <f t="shared" si="2"/>
        <v>-581998</v>
      </c>
      <c r="M48" s="41">
        <f t="shared" si="2"/>
        <v>-669935</v>
      </c>
      <c r="N48" s="41">
        <f t="shared" si="2"/>
        <v>-1855993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-3829889</v>
      </c>
      <c r="X48" s="41">
        <f t="shared" si="2"/>
        <v>-4751557</v>
      </c>
      <c r="Y48" s="41">
        <f t="shared" si="2"/>
        <v>921668</v>
      </c>
      <c r="Z48" s="42">
        <f>+IF(X48&lt;&gt;0,+(Y48/X48)*100,0)</f>
        <v>-19.397178651124253</v>
      </c>
      <c r="AA48" s="39">
        <f>+AA32-AA47</f>
        <v>-11400072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-8654655</v>
      </c>
      <c r="D51" s="48">
        <f t="shared" si="3"/>
        <v>0</v>
      </c>
      <c r="E51" s="49">
        <f t="shared" si="3"/>
        <v>-11154000</v>
      </c>
      <c r="F51" s="50">
        <f t="shared" si="3"/>
        <v>-11400072</v>
      </c>
      <c r="G51" s="50">
        <f t="shared" si="3"/>
        <v>-610076</v>
      </c>
      <c r="H51" s="50">
        <f t="shared" si="3"/>
        <v>-682219</v>
      </c>
      <c r="I51" s="50">
        <f t="shared" si="3"/>
        <v>-681601</v>
      </c>
      <c r="J51" s="50">
        <f t="shared" si="3"/>
        <v>-1973896</v>
      </c>
      <c r="K51" s="50">
        <f t="shared" si="3"/>
        <v>-604060</v>
      </c>
      <c r="L51" s="50">
        <f t="shared" si="3"/>
        <v>-581998</v>
      </c>
      <c r="M51" s="50">
        <f t="shared" si="3"/>
        <v>-669935</v>
      </c>
      <c r="N51" s="50">
        <f t="shared" si="3"/>
        <v>-1855993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-3829889</v>
      </c>
      <c r="X51" s="50">
        <f t="shared" si="3"/>
        <v>-4751557</v>
      </c>
      <c r="Y51" s="50">
        <f t="shared" si="3"/>
        <v>921668</v>
      </c>
      <c r="Z51" s="51">
        <f>+IF(X51&lt;&gt;0,+(Y51/X51)*100,0)</f>
        <v>-19.397178651124253</v>
      </c>
      <c r="AA51" s="48">
        <f>SUM(AA48:AA50)</f>
        <v>-11400072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-8654655</v>
      </c>
      <c r="D53" s="54">
        <f>+D51-D52</f>
        <v>0</v>
      </c>
      <c r="E53" s="55">
        <f t="shared" si="4"/>
        <v>-11154000</v>
      </c>
      <c r="F53" s="56">
        <f t="shared" si="4"/>
        <v>-11400072</v>
      </c>
      <c r="G53" s="56">
        <f t="shared" si="4"/>
        <v>-610076</v>
      </c>
      <c r="H53" s="56">
        <f t="shared" si="4"/>
        <v>-682219</v>
      </c>
      <c r="I53" s="56">
        <f t="shared" si="4"/>
        <v>-681601</v>
      </c>
      <c r="J53" s="56">
        <f t="shared" si="4"/>
        <v>-1973896</v>
      </c>
      <c r="K53" s="56">
        <f t="shared" si="4"/>
        <v>-604060</v>
      </c>
      <c r="L53" s="56">
        <f t="shared" si="4"/>
        <v>-581998</v>
      </c>
      <c r="M53" s="56">
        <f t="shared" si="4"/>
        <v>-669935</v>
      </c>
      <c r="N53" s="56">
        <f t="shared" si="4"/>
        <v>-1855993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-3829889</v>
      </c>
      <c r="X53" s="56">
        <f t="shared" si="4"/>
        <v>-4751557</v>
      </c>
      <c r="Y53" s="56">
        <f t="shared" si="4"/>
        <v>921668</v>
      </c>
      <c r="Z53" s="57">
        <f>+IF(X53&lt;&gt;0,+(Y53/X53)*100,0)</f>
        <v>-19.397178651124253</v>
      </c>
      <c r="AA53" s="54">
        <f>+AA51-AA52</f>
        <v>-11400072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-8654655</v>
      </c>
      <c r="D56" s="48">
        <f>SUM(D53:D55)</f>
        <v>0</v>
      </c>
      <c r="E56" s="49">
        <f t="shared" si="5"/>
        <v>-11154000</v>
      </c>
      <c r="F56" s="50">
        <f t="shared" si="5"/>
        <v>-11400072</v>
      </c>
      <c r="G56" s="50">
        <f t="shared" si="5"/>
        <v>-610076</v>
      </c>
      <c r="H56" s="50">
        <f t="shared" si="5"/>
        <v>-682219</v>
      </c>
      <c r="I56" s="50">
        <f t="shared" si="5"/>
        <v>-681601</v>
      </c>
      <c r="J56" s="50">
        <f t="shared" si="5"/>
        <v>-1973896</v>
      </c>
      <c r="K56" s="50">
        <f t="shared" si="5"/>
        <v>-604060</v>
      </c>
      <c r="L56" s="50">
        <f t="shared" si="5"/>
        <v>-581998</v>
      </c>
      <c r="M56" s="50">
        <f t="shared" si="5"/>
        <v>-669935</v>
      </c>
      <c r="N56" s="50">
        <f t="shared" si="5"/>
        <v>-1855993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-3829889</v>
      </c>
      <c r="X56" s="50">
        <f t="shared" si="5"/>
        <v>-4751557</v>
      </c>
      <c r="Y56" s="50">
        <f t="shared" si="5"/>
        <v>921668</v>
      </c>
      <c r="Z56" s="51">
        <f>+IF(X56&lt;&gt;0,+(Y56/X56)*100,0)</f>
        <v>-19.397178651124253</v>
      </c>
      <c r="AA56" s="48">
        <f>SUM(AA53:AA55)</f>
        <v>-11400072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-8654655</v>
      </c>
      <c r="D59" s="65">
        <f>SUM(D56:D58)</f>
        <v>0</v>
      </c>
      <c r="E59" s="66">
        <f t="shared" si="6"/>
        <v>-11154000</v>
      </c>
      <c r="F59" s="67">
        <f t="shared" si="6"/>
        <v>-11400072</v>
      </c>
      <c r="G59" s="67">
        <f t="shared" si="6"/>
        <v>-610076</v>
      </c>
      <c r="H59" s="67">
        <f t="shared" si="6"/>
        <v>-682219</v>
      </c>
      <c r="I59" s="67">
        <f t="shared" si="6"/>
        <v>-681601</v>
      </c>
      <c r="J59" s="67">
        <f t="shared" si="6"/>
        <v>-1973896</v>
      </c>
      <c r="K59" s="67">
        <f t="shared" si="6"/>
        <v>-604060</v>
      </c>
      <c r="L59" s="67">
        <f t="shared" si="6"/>
        <v>-581998</v>
      </c>
      <c r="M59" s="67">
        <f t="shared" si="6"/>
        <v>-669935</v>
      </c>
      <c r="N59" s="67">
        <f t="shared" si="6"/>
        <v>-1855993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-3829889</v>
      </c>
      <c r="X59" s="67">
        <f t="shared" si="6"/>
        <v>-4751557</v>
      </c>
      <c r="Y59" s="67">
        <f t="shared" si="6"/>
        <v>921668</v>
      </c>
      <c r="Z59" s="68">
        <f>+IF(X59&lt;&gt;0,+(Y59/X59)*100,0)</f>
        <v>-19.397178651124253</v>
      </c>
      <c r="AA59" s="65">
        <f>SUM(AA56:AA58)</f>
        <v>-11400072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3539835</v>
      </c>
      <c r="D9" s="20"/>
      <c r="E9" s="21">
        <v>8895956</v>
      </c>
      <c r="F9" s="22">
        <v>8895956</v>
      </c>
      <c r="G9" s="22">
        <v>625340</v>
      </c>
      <c r="H9" s="22">
        <v>23170</v>
      </c>
      <c r="I9" s="22">
        <v>90408</v>
      </c>
      <c r="J9" s="22">
        <v>738918</v>
      </c>
      <c r="K9" s="22">
        <v>547809</v>
      </c>
      <c r="L9" s="22">
        <v>385208</v>
      </c>
      <c r="M9" s="22">
        <v>385203</v>
      </c>
      <c r="N9" s="22">
        <v>1318220</v>
      </c>
      <c r="O9" s="22"/>
      <c r="P9" s="22"/>
      <c r="Q9" s="22"/>
      <c r="R9" s="22"/>
      <c r="S9" s="22"/>
      <c r="T9" s="22"/>
      <c r="U9" s="22"/>
      <c r="V9" s="22"/>
      <c r="W9" s="22">
        <v>2057138</v>
      </c>
      <c r="X9" s="22">
        <v>4447976</v>
      </c>
      <c r="Y9" s="22">
        <v>-2390838</v>
      </c>
      <c r="Z9" s="23">
        <v>-53.751144340706873</v>
      </c>
      <c r="AA9" s="20">
        <v>8895956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1311371</v>
      </c>
      <c r="D13" s="20"/>
      <c r="E13" s="21">
        <v>1459663</v>
      </c>
      <c r="F13" s="22">
        <v>1459663</v>
      </c>
      <c r="G13" s="22">
        <v>66946</v>
      </c>
      <c r="H13" s="22"/>
      <c r="I13" s="22">
        <v>64551</v>
      </c>
      <c r="J13" s="22">
        <v>131497</v>
      </c>
      <c r="K13" s="22">
        <v>63932</v>
      </c>
      <c r="L13" s="22">
        <v>62941</v>
      </c>
      <c r="M13" s="22">
        <v>63633</v>
      </c>
      <c r="N13" s="22">
        <v>190506</v>
      </c>
      <c r="O13" s="22"/>
      <c r="P13" s="22"/>
      <c r="Q13" s="22"/>
      <c r="R13" s="22"/>
      <c r="S13" s="22"/>
      <c r="T13" s="22"/>
      <c r="U13" s="22"/>
      <c r="V13" s="22"/>
      <c r="W13" s="22">
        <v>322003</v>
      </c>
      <c r="X13" s="22">
        <v>729834</v>
      </c>
      <c r="Y13" s="22">
        <v>-407831</v>
      </c>
      <c r="Z13" s="23">
        <v>-55.879967225423869</v>
      </c>
      <c r="AA13" s="20">
        <v>1459663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4851206</v>
      </c>
      <c r="D32" s="29">
        <f t="shared" ref="D32:Y32" si="0">SUM(D6:D31)</f>
        <v>0</v>
      </c>
      <c r="E32" s="30">
        <f t="shared" si="0"/>
        <v>10355619</v>
      </c>
      <c r="F32" s="31">
        <f t="shared" si="0"/>
        <v>10355619</v>
      </c>
      <c r="G32" s="31">
        <f t="shared" si="0"/>
        <v>692286</v>
      </c>
      <c r="H32" s="31">
        <f t="shared" si="0"/>
        <v>23170</v>
      </c>
      <c r="I32" s="31">
        <f t="shared" si="0"/>
        <v>154959</v>
      </c>
      <c r="J32" s="31">
        <f t="shared" si="0"/>
        <v>870415</v>
      </c>
      <c r="K32" s="31">
        <f t="shared" si="0"/>
        <v>611741</v>
      </c>
      <c r="L32" s="31">
        <f t="shared" si="0"/>
        <v>448149</v>
      </c>
      <c r="M32" s="31">
        <f t="shared" si="0"/>
        <v>448836</v>
      </c>
      <c r="N32" s="31">
        <f t="shared" si="0"/>
        <v>1508726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2379141</v>
      </c>
      <c r="X32" s="31">
        <f t="shared" si="0"/>
        <v>5177810</v>
      </c>
      <c r="Y32" s="31">
        <f t="shared" si="0"/>
        <v>-2798669</v>
      </c>
      <c r="Z32" s="32">
        <f>+IF(X32&lt;&gt;0,+(Y32/X32)*100,0)</f>
        <v>-54.051210840104211</v>
      </c>
      <c r="AA32" s="29">
        <f>SUM(AA6:AA31)</f>
        <v>10355619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7502660</v>
      </c>
      <c r="D34" s="20"/>
      <c r="E34" s="21">
        <v>9141738</v>
      </c>
      <c r="F34" s="22">
        <v>9141738</v>
      </c>
      <c r="G34" s="22">
        <v>577296</v>
      </c>
      <c r="H34" s="22">
        <v>563810</v>
      </c>
      <c r="I34" s="22">
        <v>551402</v>
      </c>
      <c r="J34" s="22">
        <v>1692508</v>
      </c>
      <c r="K34" s="22">
        <v>684494</v>
      </c>
      <c r="L34" s="22">
        <v>598943</v>
      </c>
      <c r="M34" s="22">
        <v>453982</v>
      </c>
      <c r="N34" s="22">
        <v>1737419</v>
      </c>
      <c r="O34" s="22"/>
      <c r="P34" s="22"/>
      <c r="Q34" s="22"/>
      <c r="R34" s="22"/>
      <c r="S34" s="22"/>
      <c r="T34" s="22"/>
      <c r="U34" s="22"/>
      <c r="V34" s="22"/>
      <c r="W34" s="22">
        <v>3429927</v>
      </c>
      <c r="X34" s="22">
        <v>4570866</v>
      </c>
      <c r="Y34" s="22">
        <v>-1140939</v>
      </c>
      <c r="Z34" s="23">
        <v>-24.961112401894958</v>
      </c>
      <c r="AA34" s="20">
        <v>9141738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90919</v>
      </c>
      <c r="D37" s="20"/>
      <c r="E37" s="21">
        <v>500001</v>
      </c>
      <c r="F37" s="22">
        <v>500001</v>
      </c>
      <c r="G37" s="22"/>
      <c r="H37" s="22">
        <v>52500</v>
      </c>
      <c r="I37" s="22"/>
      <c r="J37" s="22">
        <v>52500</v>
      </c>
      <c r="K37" s="22"/>
      <c r="L37" s="22">
        <v>18737</v>
      </c>
      <c r="M37" s="22">
        <v>18710</v>
      </c>
      <c r="N37" s="22">
        <v>37447</v>
      </c>
      <c r="O37" s="22"/>
      <c r="P37" s="22"/>
      <c r="Q37" s="22"/>
      <c r="R37" s="22"/>
      <c r="S37" s="22"/>
      <c r="T37" s="22"/>
      <c r="U37" s="22"/>
      <c r="V37" s="22"/>
      <c r="W37" s="22">
        <v>89947</v>
      </c>
      <c r="X37" s="22">
        <v>250004</v>
      </c>
      <c r="Y37" s="22">
        <v>-160057</v>
      </c>
      <c r="Z37" s="23">
        <v>-64.021775651589579</v>
      </c>
      <c r="AA37" s="20">
        <v>500001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91822</v>
      </c>
      <c r="F39" s="22">
        <v>91822</v>
      </c>
      <c r="G39" s="22"/>
      <c r="H39" s="22"/>
      <c r="I39" s="22">
        <v>20869</v>
      </c>
      <c r="J39" s="22">
        <v>20869</v>
      </c>
      <c r="K39" s="22">
        <v>6956</v>
      </c>
      <c r="L39" s="22">
        <v>6956</v>
      </c>
      <c r="M39" s="22">
        <v>6956</v>
      </c>
      <c r="N39" s="22">
        <v>20868</v>
      </c>
      <c r="O39" s="22"/>
      <c r="P39" s="22"/>
      <c r="Q39" s="22"/>
      <c r="R39" s="22"/>
      <c r="S39" s="22"/>
      <c r="T39" s="22"/>
      <c r="U39" s="22"/>
      <c r="V39" s="22"/>
      <c r="W39" s="22">
        <v>41737</v>
      </c>
      <c r="X39" s="22">
        <v>45916</v>
      </c>
      <c r="Y39" s="22">
        <v>-4179</v>
      </c>
      <c r="Z39" s="23">
        <v>-9.1014025611987108</v>
      </c>
      <c r="AA39" s="20">
        <v>91822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475033</v>
      </c>
      <c r="D41" s="20"/>
      <c r="E41" s="21">
        <v>2490003</v>
      </c>
      <c r="F41" s="22">
        <v>2490003</v>
      </c>
      <c r="G41" s="22">
        <v>52180</v>
      </c>
      <c r="H41" s="22">
        <v>269529</v>
      </c>
      <c r="I41" s="22">
        <v>16991</v>
      </c>
      <c r="J41" s="22">
        <v>338700</v>
      </c>
      <c r="K41" s="22"/>
      <c r="L41" s="22">
        <v>42511</v>
      </c>
      <c r="M41" s="22">
        <v>1855</v>
      </c>
      <c r="N41" s="22">
        <v>44366</v>
      </c>
      <c r="O41" s="22"/>
      <c r="P41" s="22"/>
      <c r="Q41" s="22"/>
      <c r="R41" s="22"/>
      <c r="S41" s="22"/>
      <c r="T41" s="22"/>
      <c r="U41" s="22"/>
      <c r="V41" s="22"/>
      <c r="W41" s="22">
        <v>383066</v>
      </c>
      <c r="X41" s="22">
        <v>1245006</v>
      </c>
      <c r="Y41" s="22">
        <v>-861940</v>
      </c>
      <c r="Z41" s="23">
        <v>-69.231794866852042</v>
      </c>
      <c r="AA41" s="20">
        <v>2490003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-8899933</v>
      </c>
      <c r="D43" s="20"/>
      <c r="E43" s="21">
        <v>2</v>
      </c>
      <c r="F43" s="22">
        <v>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2</v>
      </c>
    </row>
    <row r="44" spans="1:27" x14ac:dyDescent="0.25">
      <c r="A44" s="19" t="s">
        <v>69</v>
      </c>
      <c r="B44" s="15" t="s">
        <v>32</v>
      </c>
      <c r="C44" s="20">
        <v>1281818</v>
      </c>
      <c r="D44" s="20"/>
      <c r="E44" s="21">
        <v>910989</v>
      </c>
      <c r="F44" s="22">
        <v>910989</v>
      </c>
      <c r="G44" s="22">
        <v>12421</v>
      </c>
      <c r="H44" s="22">
        <v>110149</v>
      </c>
      <c r="I44" s="22">
        <v>157191</v>
      </c>
      <c r="J44" s="22">
        <v>279761</v>
      </c>
      <c r="K44" s="22">
        <v>164661</v>
      </c>
      <c r="L44" s="22">
        <v>108479</v>
      </c>
      <c r="M44" s="22">
        <v>119766</v>
      </c>
      <c r="N44" s="22">
        <v>392906</v>
      </c>
      <c r="O44" s="22"/>
      <c r="P44" s="22"/>
      <c r="Q44" s="22"/>
      <c r="R44" s="22"/>
      <c r="S44" s="22"/>
      <c r="T44" s="22"/>
      <c r="U44" s="22"/>
      <c r="V44" s="22"/>
      <c r="W44" s="22">
        <v>672667</v>
      </c>
      <c r="X44" s="22">
        <v>455500</v>
      </c>
      <c r="Y44" s="22">
        <v>217167</v>
      </c>
      <c r="Z44" s="23">
        <v>47.676619099890232</v>
      </c>
      <c r="AA44" s="20">
        <v>910989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450497</v>
      </c>
      <c r="D47" s="29">
        <f t="shared" ref="D47:Y47" si="1">SUM(D34:D46)</f>
        <v>0</v>
      </c>
      <c r="E47" s="30">
        <f t="shared" si="1"/>
        <v>13134555</v>
      </c>
      <c r="F47" s="31">
        <f t="shared" si="1"/>
        <v>13134555</v>
      </c>
      <c r="G47" s="31">
        <f t="shared" si="1"/>
        <v>641897</v>
      </c>
      <c r="H47" s="31">
        <f t="shared" si="1"/>
        <v>995988</v>
      </c>
      <c r="I47" s="31">
        <f t="shared" si="1"/>
        <v>746453</v>
      </c>
      <c r="J47" s="31">
        <f t="shared" si="1"/>
        <v>2384338</v>
      </c>
      <c r="K47" s="31">
        <f t="shared" si="1"/>
        <v>856111</v>
      </c>
      <c r="L47" s="31">
        <f t="shared" si="1"/>
        <v>775626</v>
      </c>
      <c r="M47" s="31">
        <f t="shared" si="1"/>
        <v>601269</v>
      </c>
      <c r="N47" s="31">
        <f t="shared" si="1"/>
        <v>2233006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4617344</v>
      </c>
      <c r="X47" s="31">
        <f t="shared" si="1"/>
        <v>6567292</v>
      </c>
      <c r="Y47" s="31">
        <f t="shared" si="1"/>
        <v>-1949948</v>
      </c>
      <c r="Z47" s="32">
        <f>+IF(X47&lt;&gt;0,+(Y47/X47)*100,0)</f>
        <v>-29.691812089366515</v>
      </c>
      <c r="AA47" s="29">
        <f>SUM(AA34:AA46)</f>
        <v>13134555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4400709</v>
      </c>
      <c r="D48" s="39">
        <f t="shared" si="2"/>
        <v>0</v>
      </c>
      <c r="E48" s="40">
        <f t="shared" si="2"/>
        <v>-2778936</v>
      </c>
      <c r="F48" s="41">
        <f t="shared" si="2"/>
        <v>-2778936</v>
      </c>
      <c r="G48" s="41">
        <f t="shared" si="2"/>
        <v>50389</v>
      </c>
      <c r="H48" s="41">
        <f t="shared" si="2"/>
        <v>-972818</v>
      </c>
      <c r="I48" s="41">
        <f t="shared" si="2"/>
        <v>-591494</v>
      </c>
      <c r="J48" s="41">
        <f t="shared" si="2"/>
        <v>-1513923</v>
      </c>
      <c r="K48" s="41">
        <f t="shared" si="2"/>
        <v>-244370</v>
      </c>
      <c r="L48" s="41">
        <f t="shared" si="2"/>
        <v>-327477</v>
      </c>
      <c r="M48" s="41">
        <f t="shared" si="2"/>
        <v>-152433</v>
      </c>
      <c r="N48" s="41">
        <f t="shared" si="2"/>
        <v>-724280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-2238203</v>
      </c>
      <c r="X48" s="41">
        <f t="shared" si="2"/>
        <v>-1389482</v>
      </c>
      <c r="Y48" s="41">
        <f t="shared" si="2"/>
        <v>-848721</v>
      </c>
      <c r="Z48" s="42">
        <f>+IF(X48&lt;&gt;0,+(Y48/X48)*100,0)</f>
        <v>61.081827616334714</v>
      </c>
      <c r="AA48" s="39">
        <f>+AA32-AA47</f>
        <v>-2778936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7766303</v>
      </c>
      <c r="D50" s="44"/>
      <c r="E50" s="21">
        <v>1</v>
      </c>
      <c r="F50" s="22">
        <v>1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>
        <v>1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12167012</v>
      </c>
      <c r="D51" s="48">
        <f t="shared" si="3"/>
        <v>0</v>
      </c>
      <c r="E51" s="49">
        <f t="shared" si="3"/>
        <v>-2778935</v>
      </c>
      <c r="F51" s="50">
        <f t="shared" si="3"/>
        <v>-2778935</v>
      </c>
      <c r="G51" s="50">
        <f t="shared" si="3"/>
        <v>50389</v>
      </c>
      <c r="H51" s="50">
        <f t="shared" si="3"/>
        <v>-972818</v>
      </c>
      <c r="I51" s="50">
        <f t="shared" si="3"/>
        <v>-591494</v>
      </c>
      <c r="J51" s="50">
        <f t="shared" si="3"/>
        <v>-1513923</v>
      </c>
      <c r="K51" s="50">
        <f t="shared" si="3"/>
        <v>-244370</v>
      </c>
      <c r="L51" s="50">
        <f t="shared" si="3"/>
        <v>-327477</v>
      </c>
      <c r="M51" s="50">
        <f t="shared" si="3"/>
        <v>-152433</v>
      </c>
      <c r="N51" s="50">
        <f t="shared" si="3"/>
        <v>-724280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-2238203</v>
      </c>
      <c r="X51" s="50">
        <f t="shared" si="3"/>
        <v>-1389482</v>
      </c>
      <c r="Y51" s="50">
        <f t="shared" si="3"/>
        <v>-848721</v>
      </c>
      <c r="Z51" s="51">
        <f>+IF(X51&lt;&gt;0,+(Y51/X51)*100,0)</f>
        <v>61.081827616334714</v>
      </c>
      <c r="AA51" s="48">
        <f>SUM(AA48:AA50)</f>
        <v>-2778935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12167012</v>
      </c>
      <c r="D53" s="54">
        <f>+D51-D52</f>
        <v>0</v>
      </c>
      <c r="E53" s="55">
        <f t="shared" si="4"/>
        <v>-2778935</v>
      </c>
      <c r="F53" s="56">
        <f t="shared" si="4"/>
        <v>-2778935</v>
      </c>
      <c r="G53" s="56">
        <f t="shared" si="4"/>
        <v>50389</v>
      </c>
      <c r="H53" s="56">
        <f t="shared" si="4"/>
        <v>-972818</v>
      </c>
      <c r="I53" s="56">
        <f t="shared" si="4"/>
        <v>-591494</v>
      </c>
      <c r="J53" s="56">
        <f t="shared" si="4"/>
        <v>-1513923</v>
      </c>
      <c r="K53" s="56">
        <f t="shared" si="4"/>
        <v>-244370</v>
      </c>
      <c r="L53" s="56">
        <f t="shared" si="4"/>
        <v>-327477</v>
      </c>
      <c r="M53" s="56">
        <f t="shared" si="4"/>
        <v>-152433</v>
      </c>
      <c r="N53" s="56">
        <f t="shared" si="4"/>
        <v>-724280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-2238203</v>
      </c>
      <c r="X53" s="56">
        <f t="shared" si="4"/>
        <v>-1389482</v>
      </c>
      <c r="Y53" s="56">
        <f t="shared" si="4"/>
        <v>-848721</v>
      </c>
      <c r="Z53" s="57">
        <f>+IF(X53&lt;&gt;0,+(Y53/X53)*100,0)</f>
        <v>61.081827616334714</v>
      </c>
      <c r="AA53" s="54">
        <f>+AA51-AA52</f>
        <v>-2778935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12167012</v>
      </c>
      <c r="D56" s="48">
        <f>SUM(D53:D55)</f>
        <v>0</v>
      </c>
      <c r="E56" s="49">
        <f t="shared" si="5"/>
        <v>-2778935</v>
      </c>
      <c r="F56" s="50">
        <f t="shared" si="5"/>
        <v>-2778935</v>
      </c>
      <c r="G56" s="50">
        <f t="shared" si="5"/>
        <v>50389</v>
      </c>
      <c r="H56" s="50">
        <f t="shared" si="5"/>
        <v>-972818</v>
      </c>
      <c r="I56" s="50">
        <f t="shared" si="5"/>
        <v>-591494</v>
      </c>
      <c r="J56" s="50">
        <f t="shared" si="5"/>
        <v>-1513923</v>
      </c>
      <c r="K56" s="50">
        <f t="shared" si="5"/>
        <v>-244370</v>
      </c>
      <c r="L56" s="50">
        <f t="shared" si="5"/>
        <v>-327477</v>
      </c>
      <c r="M56" s="50">
        <f t="shared" si="5"/>
        <v>-152433</v>
      </c>
      <c r="N56" s="50">
        <f t="shared" si="5"/>
        <v>-724280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-2238203</v>
      </c>
      <c r="X56" s="50">
        <f t="shared" si="5"/>
        <v>-1389482</v>
      </c>
      <c r="Y56" s="50">
        <f t="shared" si="5"/>
        <v>-848721</v>
      </c>
      <c r="Z56" s="51">
        <f>+IF(X56&lt;&gt;0,+(Y56/X56)*100,0)</f>
        <v>61.081827616334714</v>
      </c>
      <c r="AA56" s="48">
        <f>SUM(AA53:AA55)</f>
        <v>-2778935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12167012</v>
      </c>
      <c r="D59" s="65">
        <f>SUM(D56:D58)</f>
        <v>0</v>
      </c>
      <c r="E59" s="66">
        <f t="shared" si="6"/>
        <v>-2778935</v>
      </c>
      <c r="F59" s="67">
        <f t="shared" si="6"/>
        <v>-2778935</v>
      </c>
      <c r="G59" s="67">
        <f t="shared" si="6"/>
        <v>50389</v>
      </c>
      <c r="H59" s="67">
        <f t="shared" si="6"/>
        <v>-972818</v>
      </c>
      <c r="I59" s="67">
        <f t="shared" si="6"/>
        <v>-591494</v>
      </c>
      <c r="J59" s="67">
        <f t="shared" si="6"/>
        <v>-1513923</v>
      </c>
      <c r="K59" s="67">
        <f t="shared" si="6"/>
        <v>-244370</v>
      </c>
      <c r="L59" s="67">
        <f t="shared" si="6"/>
        <v>-327477</v>
      </c>
      <c r="M59" s="67">
        <f t="shared" si="6"/>
        <v>-152433</v>
      </c>
      <c r="N59" s="67">
        <f t="shared" si="6"/>
        <v>-724280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-2238203</v>
      </c>
      <c r="X59" s="67">
        <f t="shared" si="6"/>
        <v>-1389482</v>
      </c>
      <c r="Y59" s="67">
        <f t="shared" si="6"/>
        <v>-848721</v>
      </c>
      <c r="Z59" s="68">
        <f>+IF(X59&lt;&gt;0,+(Y59/X59)*100,0)</f>
        <v>61.081827616334714</v>
      </c>
      <c r="AA59" s="65">
        <f>SUM(AA56:AA58)</f>
        <v>-2778935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11558281</v>
      </c>
      <c r="D9" s="20"/>
      <c r="E9" s="21">
        <v>13469360</v>
      </c>
      <c r="F9" s="22">
        <v>13469360</v>
      </c>
      <c r="G9" s="22">
        <v>974968</v>
      </c>
      <c r="H9" s="22">
        <v>974936</v>
      </c>
      <c r="I9" s="22">
        <v>975153</v>
      </c>
      <c r="J9" s="22">
        <v>2925057</v>
      </c>
      <c r="K9" s="22">
        <v>980051</v>
      </c>
      <c r="L9" s="22">
        <v>989923</v>
      </c>
      <c r="M9" s="22">
        <v>989776</v>
      </c>
      <c r="N9" s="22">
        <v>2959750</v>
      </c>
      <c r="O9" s="22"/>
      <c r="P9" s="22"/>
      <c r="Q9" s="22"/>
      <c r="R9" s="22"/>
      <c r="S9" s="22"/>
      <c r="T9" s="22"/>
      <c r="U9" s="22"/>
      <c r="V9" s="22"/>
      <c r="W9" s="22">
        <v>5884807</v>
      </c>
      <c r="X9" s="22">
        <v>6734682</v>
      </c>
      <c r="Y9" s="22">
        <v>-849875</v>
      </c>
      <c r="Z9" s="23">
        <v>-12.619378316600546</v>
      </c>
      <c r="AA9" s="20">
        <v>13469360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6777830</v>
      </c>
      <c r="F13" s="22">
        <v>6777830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3388914</v>
      </c>
      <c r="Y13" s="22">
        <v>-3388914</v>
      </c>
      <c r="Z13" s="23">
        <v>-100</v>
      </c>
      <c r="AA13" s="20">
        <v>6777830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11558281</v>
      </c>
      <c r="D32" s="29">
        <f t="shared" ref="D32:Y32" si="0">SUM(D6:D31)</f>
        <v>0</v>
      </c>
      <c r="E32" s="30">
        <f t="shared" si="0"/>
        <v>20247190</v>
      </c>
      <c r="F32" s="31">
        <f t="shared" si="0"/>
        <v>20247190</v>
      </c>
      <c r="G32" s="31">
        <f t="shared" si="0"/>
        <v>974968</v>
      </c>
      <c r="H32" s="31">
        <f t="shared" si="0"/>
        <v>974936</v>
      </c>
      <c r="I32" s="31">
        <f t="shared" si="0"/>
        <v>975153</v>
      </c>
      <c r="J32" s="31">
        <f t="shared" si="0"/>
        <v>2925057</v>
      </c>
      <c r="K32" s="31">
        <f t="shared" si="0"/>
        <v>980051</v>
      </c>
      <c r="L32" s="31">
        <f t="shared" si="0"/>
        <v>989923</v>
      </c>
      <c r="M32" s="31">
        <f t="shared" si="0"/>
        <v>989776</v>
      </c>
      <c r="N32" s="31">
        <f t="shared" si="0"/>
        <v>2959750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5884807</v>
      </c>
      <c r="X32" s="31">
        <f t="shared" si="0"/>
        <v>10123596</v>
      </c>
      <c r="Y32" s="31">
        <f t="shared" si="0"/>
        <v>-4238789</v>
      </c>
      <c r="Z32" s="32">
        <f>+IF(X32&lt;&gt;0,+(Y32/X32)*100,0)</f>
        <v>-41.870388743288451</v>
      </c>
      <c r="AA32" s="29">
        <f>SUM(AA6:AA31)</f>
        <v>20247190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11767458</v>
      </c>
      <c r="D34" s="20"/>
      <c r="E34" s="21">
        <v>11246698</v>
      </c>
      <c r="F34" s="22">
        <v>11246698</v>
      </c>
      <c r="G34" s="22">
        <v>848241</v>
      </c>
      <c r="H34" s="22">
        <v>940437</v>
      </c>
      <c r="I34" s="22">
        <v>931204</v>
      </c>
      <c r="J34" s="22">
        <v>2719882</v>
      </c>
      <c r="K34" s="22">
        <v>910879</v>
      </c>
      <c r="L34" s="22">
        <v>909429</v>
      </c>
      <c r="M34" s="22"/>
      <c r="N34" s="22">
        <v>1820308</v>
      </c>
      <c r="O34" s="22"/>
      <c r="P34" s="22"/>
      <c r="Q34" s="22"/>
      <c r="R34" s="22"/>
      <c r="S34" s="22"/>
      <c r="T34" s="22"/>
      <c r="U34" s="22"/>
      <c r="V34" s="22"/>
      <c r="W34" s="22">
        <v>4540190</v>
      </c>
      <c r="X34" s="22">
        <v>5623362</v>
      </c>
      <c r="Y34" s="22">
        <v>-1083172</v>
      </c>
      <c r="Z34" s="23">
        <v>-19.262000205570974</v>
      </c>
      <c r="AA34" s="20">
        <v>11246698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46551</v>
      </c>
      <c r="D37" s="20"/>
      <c r="E37" s="21">
        <v>250000</v>
      </c>
      <c r="F37" s="22">
        <v>250000</v>
      </c>
      <c r="G37" s="22"/>
      <c r="H37" s="22">
        <v>2773</v>
      </c>
      <c r="I37" s="22">
        <v>5082</v>
      </c>
      <c r="J37" s="22">
        <v>7855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7855</v>
      </c>
      <c r="X37" s="22">
        <v>124998</v>
      </c>
      <c r="Y37" s="22">
        <v>-117143</v>
      </c>
      <c r="Z37" s="23">
        <v>-93.715899454391277</v>
      </c>
      <c r="AA37" s="20">
        <v>250000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9300000</v>
      </c>
      <c r="F38" s="22">
        <v>9300000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4650000</v>
      </c>
      <c r="Y38" s="22">
        <v>-4650000</v>
      </c>
      <c r="Z38" s="23">
        <v>-100</v>
      </c>
      <c r="AA38" s="20">
        <v>9300000</v>
      </c>
    </row>
    <row r="39" spans="1:27" x14ac:dyDescent="0.25">
      <c r="A39" s="19" t="s">
        <v>65</v>
      </c>
      <c r="B39" s="15" t="s">
        <v>32</v>
      </c>
      <c r="C39" s="20">
        <v>1490835</v>
      </c>
      <c r="D39" s="20"/>
      <c r="E39" s="21">
        <v>1476485</v>
      </c>
      <c r="F39" s="22">
        <v>1476485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738240</v>
      </c>
      <c r="Y39" s="22">
        <v>-738240</v>
      </c>
      <c r="Z39" s="23">
        <v>-100</v>
      </c>
      <c r="AA39" s="20">
        <v>1476485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277559</v>
      </c>
      <c r="D41" s="20"/>
      <c r="E41" s="21">
        <v>250000</v>
      </c>
      <c r="F41" s="22">
        <v>250000</v>
      </c>
      <c r="G41" s="22"/>
      <c r="H41" s="22"/>
      <c r="I41" s="22">
        <v>15679</v>
      </c>
      <c r="J41" s="22">
        <v>15679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15679</v>
      </c>
      <c r="X41" s="22">
        <v>124998</v>
      </c>
      <c r="Y41" s="22">
        <v>-109319</v>
      </c>
      <c r="Z41" s="23">
        <v>-87.456599305588895</v>
      </c>
      <c r="AA41" s="20">
        <v>250000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102343</v>
      </c>
      <c r="D44" s="20"/>
      <c r="E44" s="21">
        <v>186021</v>
      </c>
      <c r="F44" s="22">
        <v>186021</v>
      </c>
      <c r="G44" s="22">
        <v>6339</v>
      </c>
      <c r="H44" s="22">
        <v>7312</v>
      </c>
      <c r="I44" s="22">
        <v>6951</v>
      </c>
      <c r="J44" s="22">
        <v>20602</v>
      </c>
      <c r="K44" s="22">
        <v>7252</v>
      </c>
      <c r="L44" s="22">
        <v>8491</v>
      </c>
      <c r="M44" s="22"/>
      <c r="N44" s="22">
        <v>15743</v>
      </c>
      <c r="O44" s="22"/>
      <c r="P44" s="22"/>
      <c r="Q44" s="22"/>
      <c r="R44" s="22"/>
      <c r="S44" s="22"/>
      <c r="T44" s="22"/>
      <c r="U44" s="22"/>
      <c r="V44" s="22"/>
      <c r="W44" s="22">
        <v>36345</v>
      </c>
      <c r="X44" s="22">
        <v>93012</v>
      </c>
      <c r="Y44" s="22">
        <v>-56667</v>
      </c>
      <c r="Z44" s="23">
        <v>-60.924396852019093</v>
      </c>
      <c r="AA44" s="20">
        <v>186021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13684746</v>
      </c>
      <c r="D47" s="29">
        <f t="shared" ref="D47:Y47" si="1">SUM(D34:D46)</f>
        <v>0</v>
      </c>
      <c r="E47" s="30">
        <f t="shared" si="1"/>
        <v>22709204</v>
      </c>
      <c r="F47" s="31">
        <f t="shared" si="1"/>
        <v>22709204</v>
      </c>
      <c r="G47" s="31">
        <f t="shared" si="1"/>
        <v>854580</v>
      </c>
      <c r="H47" s="31">
        <f t="shared" si="1"/>
        <v>950522</v>
      </c>
      <c r="I47" s="31">
        <f t="shared" si="1"/>
        <v>958916</v>
      </c>
      <c r="J47" s="31">
        <f t="shared" si="1"/>
        <v>2764018</v>
      </c>
      <c r="K47" s="31">
        <f t="shared" si="1"/>
        <v>918131</v>
      </c>
      <c r="L47" s="31">
        <f t="shared" si="1"/>
        <v>917920</v>
      </c>
      <c r="M47" s="31">
        <f t="shared" si="1"/>
        <v>0</v>
      </c>
      <c r="N47" s="31">
        <f t="shared" si="1"/>
        <v>1836051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4600069</v>
      </c>
      <c r="X47" s="31">
        <f t="shared" si="1"/>
        <v>11354610</v>
      </c>
      <c r="Y47" s="31">
        <f t="shared" si="1"/>
        <v>-6754541</v>
      </c>
      <c r="Z47" s="32">
        <f>+IF(X47&lt;&gt;0,+(Y47/X47)*100,0)</f>
        <v>-59.487212682778178</v>
      </c>
      <c r="AA47" s="29">
        <f>SUM(AA34:AA46)</f>
        <v>22709204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-2126465</v>
      </c>
      <c r="D48" s="39">
        <f t="shared" si="2"/>
        <v>0</v>
      </c>
      <c r="E48" s="40">
        <f t="shared" si="2"/>
        <v>-2462014</v>
      </c>
      <c r="F48" s="41">
        <f t="shared" si="2"/>
        <v>-2462014</v>
      </c>
      <c r="G48" s="41">
        <f t="shared" si="2"/>
        <v>120388</v>
      </c>
      <c r="H48" s="41">
        <f t="shared" si="2"/>
        <v>24414</v>
      </c>
      <c r="I48" s="41">
        <f t="shared" si="2"/>
        <v>16237</v>
      </c>
      <c r="J48" s="41">
        <f t="shared" si="2"/>
        <v>161039</v>
      </c>
      <c r="K48" s="41">
        <f t="shared" si="2"/>
        <v>61920</v>
      </c>
      <c r="L48" s="41">
        <f t="shared" si="2"/>
        <v>72003</v>
      </c>
      <c r="M48" s="41">
        <f t="shared" si="2"/>
        <v>989776</v>
      </c>
      <c r="N48" s="41">
        <f t="shared" si="2"/>
        <v>1123699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1284738</v>
      </c>
      <c r="X48" s="41">
        <f t="shared" si="2"/>
        <v>-1231014</v>
      </c>
      <c r="Y48" s="41">
        <f t="shared" si="2"/>
        <v>2515752</v>
      </c>
      <c r="Z48" s="42">
        <f>+IF(X48&lt;&gt;0,+(Y48/X48)*100,0)</f>
        <v>-204.36420706831927</v>
      </c>
      <c r="AA48" s="39">
        <f>+AA32-AA47</f>
        <v>-2462014</v>
      </c>
    </row>
    <row r="49" spans="1:27" x14ac:dyDescent="0.25">
      <c r="A49" s="43" t="s">
        <v>74</v>
      </c>
      <c r="B49" s="15" t="s">
        <v>32</v>
      </c>
      <c r="C49" s="20">
        <v>1054306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-1072159</v>
      </c>
      <c r="D51" s="48">
        <f t="shared" si="3"/>
        <v>0</v>
      </c>
      <c r="E51" s="49">
        <f t="shared" si="3"/>
        <v>-2462014</v>
      </c>
      <c r="F51" s="50">
        <f t="shared" si="3"/>
        <v>-2462014</v>
      </c>
      <c r="G51" s="50">
        <f t="shared" si="3"/>
        <v>120388</v>
      </c>
      <c r="H51" s="50">
        <f t="shared" si="3"/>
        <v>24414</v>
      </c>
      <c r="I51" s="50">
        <f t="shared" si="3"/>
        <v>16237</v>
      </c>
      <c r="J51" s="50">
        <f t="shared" si="3"/>
        <v>161039</v>
      </c>
      <c r="K51" s="50">
        <f t="shared" si="3"/>
        <v>61920</v>
      </c>
      <c r="L51" s="50">
        <f t="shared" si="3"/>
        <v>72003</v>
      </c>
      <c r="M51" s="50">
        <f t="shared" si="3"/>
        <v>989776</v>
      </c>
      <c r="N51" s="50">
        <f t="shared" si="3"/>
        <v>1123699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1284738</v>
      </c>
      <c r="X51" s="50">
        <f t="shared" si="3"/>
        <v>-1231014</v>
      </c>
      <c r="Y51" s="50">
        <f t="shared" si="3"/>
        <v>2515752</v>
      </c>
      <c r="Z51" s="51">
        <f>+IF(X51&lt;&gt;0,+(Y51/X51)*100,0)</f>
        <v>-204.36420706831927</v>
      </c>
      <c r="AA51" s="48">
        <f>SUM(AA48:AA50)</f>
        <v>-2462014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-1072159</v>
      </c>
      <c r="D53" s="54">
        <f>+D51-D52</f>
        <v>0</v>
      </c>
      <c r="E53" s="55">
        <f t="shared" si="4"/>
        <v>-2462014</v>
      </c>
      <c r="F53" s="56">
        <f t="shared" si="4"/>
        <v>-2462014</v>
      </c>
      <c r="G53" s="56">
        <f t="shared" si="4"/>
        <v>120388</v>
      </c>
      <c r="H53" s="56">
        <f t="shared" si="4"/>
        <v>24414</v>
      </c>
      <c r="I53" s="56">
        <f t="shared" si="4"/>
        <v>16237</v>
      </c>
      <c r="J53" s="56">
        <f t="shared" si="4"/>
        <v>161039</v>
      </c>
      <c r="K53" s="56">
        <f t="shared" si="4"/>
        <v>61920</v>
      </c>
      <c r="L53" s="56">
        <f t="shared" si="4"/>
        <v>72003</v>
      </c>
      <c r="M53" s="56">
        <f t="shared" si="4"/>
        <v>989776</v>
      </c>
      <c r="N53" s="56">
        <f t="shared" si="4"/>
        <v>1123699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1284738</v>
      </c>
      <c r="X53" s="56">
        <f t="shared" si="4"/>
        <v>-1231014</v>
      </c>
      <c r="Y53" s="56">
        <f t="shared" si="4"/>
        <v>2515752</v>
      </c>
      <c r="Z53" s="57">
        <f>+IF(X53&lt;&gt;0,+(Y53/X53)*100,0)</f>
        <v>-204.36420706831927</v>
      </c>
      <c r="AA53" s="54">
        <f>+AA51-AA52</f>
        <v>-2462014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-1072159</v>
      </c>
      <c r="D56" s="48">
        <f>SUM(D53:D55)</f>
        <v>0</v>
      </c>
      <c r="E56" s="49">
        <f t="shared" si="5"/>
        <v>-2462014</v>
      </c>
      <c r="F56" s="50">
        <f t="shared" si="5"/>
        <v>-2462014</v>
      </c>
      <c r="G56" s="50">
        <f t="shared" si="5"/>
        <v>120388</v>
      </c>
      <c r="H56" s="50">
        <f t="shared" si="5"/>
        <v>24414</v>
      </c>
      <c r="I56" s="50">
        <f t="shared" si="5"/>
        <v>16237</v>
      </c>
      <c r="J56" s="50">
        <f t="shared" si="5"/>
        <v>161039</v>
      </c>
      <c r="K56" s="50">
        <f t="shared" si="5"/>
        <v>61920</v>
      </c>
      <c r="L56" s="50">
        <f t="shared" si="5"/>
        <v>72003</v>
      </c>
      <c r="M56" s="50">
        <f t="shared" si="5"/>
        <v>989776</v>
      </c>
      <c r="N56" s="50">
        <f t="shared" si="5"/>
        <v>1123699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1284738</v>
      </c>
      <c r="X56" s="50">
        <f t="shared" si="5"/>
        <v>-1231014</v>
      </c>
      <c r="Y56" s="50">
        <f t="shared" si="5"/>
        <v>2515752</v>
      </c>
      <c r="Z56" s="51">
        <f>+IF(X56&lt;&gt;0,+(Y56/X56)*100,0)</f>
        <v>-204.36420706831927</v>
      </c>
      <c r="AA56" s="48">
        <f>SUM(AA53:AA55)</f>
        <v>-2462014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-1072159</v>
      </c>
      <c r="D59" s="65">
        <f>SUM(D56:D58)</f>
        <v>0</v>
      </c>
      <c r="E59" s="66">
        <f t="shared" si="6"/>
        <v>-2462014</v>
      </c>
      <c r="F59" s="67">
        <f t="shared" si="6"/>
        <v>-2462014</v>
      </c>
      <c r="G59" s="67">
        <f t="shared" si="6"/>
        <v>120388</v>
      </c>
      <c r="H59" s="67">
        <f t="shared" si="6"/>
        <v>24414</v>
      </c>
      <c r="I59" s="67">
        <f t="shared" si="6"/>
        <v>16237</v>
      </c>
      <c r="J59" s="67">
        <f t="shared" si="6"/>
        <v>161039</v>
      </c>
      <c r="K59" s="67">
        <f t="shared" si="6"/>
        <v>61920</v>
      </c>
      <c r="L59" s="67">
        <f t="shared" si="6"/>
        <v>72003</v>
      </c>
      <c r="M59" s="67">
        <f t="shared" si="6"/>
        <v>989776</v>
      </c>
      <c r="N59" s="67">
        <f t="shared" si="6"/>
        <v>1123699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1284738</v>
      </c>
      <c r="X59" s="67">
        <f t="shared" si="6"/>
        <v>-1231014</v>
      </c>
      <c r="Y59" s="67">
        <f t="shared" si="6"/>
        <v>2515752</v>
      </c>
      <c r="Z59" s="68">
        <f>+IF(X59&lt;&gt;0,+(Y59/X59)*100,0)</f>
        <v>-204.36420706831927</v>
      </c>
      <c r="AA59" s="65">
        <f>SUM(AA56:AA58)</f>
        <v>-2462014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1863370</v>
      </c>
      <c r="D9" s="20"/>
      <c r="E9" s="21">
        <v>1659718</v>
      </c>
      <c r="F9" s="22">
        <v>1659718</v>
      </c>
      <c r="G9" s="22">
        <v>359551</v>
      </c>
      <c r="H9" s="22">
        <v>171369</v>
      </c>
      <c r="I9" s="22">
        <v>171369</v>
      </c>
      <c r="J9" s="22">
        <v>702289</v>
      </c>
      <c r="K9" s="22">
        <v>57415</v>
      </c>
      <c r="L9" s="22">
        <v>149017</v>
      </c>
      <c r="M9" s="22">
        <v>149017</v>
      </c>
      <c r="N9" s="22">
        <v>355449</v>
      </c>
      <c r="O9" s="22"/>
      <c r="P9" s="22"/>
      <c r="Q9" s="22"/>
      <c r="R9" s="22"/>
      <c r="S9" s="22"/>
      <c r="T9" s="22"/>
      <c r="U9" s="22"/>
      <c r="V9" s="22"/>
      <c r="W9" s="22">
        <v>1057738</v>
      </c>
      <c r="X9" s="22">
        <v>829860</v>
      </c>
      <c r="Y9" s="22">
        <v>227878</v>
      </c>
      <c r="Z9" s="23">
        <v>27.459812498493726</v>
      </c>
      <c r="AA9" s="20">
        <v>1659718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1863370</v>
      </c>
      <c r="D32" s="29">
        <f t="shared" ref="D32:Y32" si="0">SUM(D6:D31)</f>
        <v>0</v>
      </c>
      <c r="E32" s="30">
        <f t="shared" si="0"/>
        <v>1659718</v>
      </c>
      <c r="F32" s="31">
        <f t="shared" si="0"/>
        <v>1659718</v>
      </c>
      <c r="G32" s="31">
        <f t="shared" si="0"/>
        <v>359551</v>
      </c>
      <c r="H32" s="31">
        <f t="shared" si="0"/>
        <v>171369</v>
      </c>
      <c r="I32" s="31">
        <f t="shared" si="0"/>
        <v>171369</v>
      </c>
      <c r="J32" s="31">
        <f t="shared" si="0"/>
        <v>702289</v>
      </c>
      <c r="K32" s="31">
        <f t="shared" si="0"/>
        <v>57415</v>
      </c>
      <c r="L32" s="31">
        <f t="shared" si="0"/>
        <v>149017</v>
      </c>
      <c r="M32" s="31">
        <f t="shared" si="0"/>
        <v>149017</v>
      </c>
      <c r="N32" s="31">
        <f t="shared" si="0"/>
        <v>355449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1057738</v>
      </c>
      <c r="X32" s="31">
        <f t="shared" si="0"/>
        <v>829860</v>
      </c>
      <c r="Y32" s="31">
        <f t="shared" si="0"/>
        <v>227878</v>
      </c>
      <c r="Z32" s="32">
        <f>+IF(X32&lt;&gt;0,+(Y32/X32)*100,0)</f>
        <v>27.459812498493726</v>
      </c>
      <c r="AA32" s="29">
        <f>SUM(AA6:AA31)</f>
        <v>1659718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10661381</v>
      </c>
      <c r="D34" s="20"/>
      <c r="E34" s="21">
        <v>11788892</v>
      </c>
      <c r="F34" s="22">
        <v>11788892</v>
      </c>
      <c r="G34" s="22">
        <v>852803</v>
      </c>
      <c r="H34" s="22">
        <v>853284</v>
      </c>
      <c r="I34" s="22">
        <v>857121</v>
      </c>
      <c r="J34" s="22">
        <v>2563208</v>
      </c>
      <c r="K34" s="22">
        <v>1021825</v>
      </c>
      <c r="L34" s="22">
        <v>933194</v>
      </c>
      <c r="M34" s="22">
        <v>1037074</v>
      </c>
      <c r="N34" s="22">
        <v>2992093</v>
      </c>
      <c r="O34" s="22"/>
      <c r="P34" s="22"/>
      <c r="Q34" s="22"/>
      <c r="R34" s="22"/>
      <c r="S34" s="22"/>
      <c r="T34" s="22"/>
      <c r="U34" s="22"/>
      <c r="V34" s="22"/>
      <c r="W34" s="22">
        <v>5555301</v>
      </c>
      <c r="X34" s="22">
        <v>5894442</v>
      </c>
      <c r="Y34" s="22">
        <v>-339141</v>
      </c>
      <c r="Z34" s="23">
        <v>-5.7535726028010794</v>
      </c>
      <c r="AA34" s="20">
        <v>11788892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375234</v>
      </c>
      <c r="F38" s="22">
        <v>375234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187620</v>
      </c>
      <c r="Y38" s="22">
        <v>-187620</v>
      </c>
      <c r="Z38" s="23">
        <v>-100</v>
      </c>
      <c r="AA38" s="20">
        <v>375234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926927</v>
      </c>
      <c r="D41" s="20"/>
      <c r="E41" s="21">
        <v>1186954</v>
      </c>
      <c r="F41" s="22">
        <v>1186954</v>
      </c>
      <c r="G41" s="22">
        <v>23710</v>
      </c>
      <c r="H41" s="22">
        <v>343074</v>
      </c>
      <c r="I41" s="22">
        <v>31684</v>
      </c>
      <c r="J41" s="22">
        <v>398468</v>
      </c>
      <c r="K41" s="22">
        <v>54630</v>
      </c>
      <c r="L41" s="22">
        <v>30760</v>
      </c>
      <c r="M41" s="22">
        <v>244685</v>
      </c>
      <c r="N41" s="22">
        <v>330075</v>
      </c>
      <c r="O41" s="22"/>
      <c r="P41" s="22"/>
      <c r="Q41" s="22"/>
      <c r="R41" s="22"/>
      <c r="S41" s="22"/>
      <c r="T41" s="22"/>
      <c r="U41" s="22"/>
      <c r="V41" s="22"/>
      <c r="W41" s="22">
        <v>728543</v>
      </c>
      <c r="X41" s="22">
        <v>593484</v>
      </c>
      <c r="Y41" s="22">
        <v>135059</v>
      </c>
      <c r="Z41" s="23">
        <v>22.756974071752566</v>
      </c>
      <c r="AA41" s="20">
        <v>1186954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669479</v>
      </c>
      <c r="D44" s="20"/>
      <c r="E44" s="21">
        <v>375510</v>
      </c>
      <c r="F44" s="22">
        <v>2375510</v>
      </c>
      <c r="G44" s="22">
        <v>132236</v>
      </c>
      <c r="H44" s="22">
        <v>154838</v>
      </c>
      <c r="I44" s="22">
        <v>182787</v>
      </c>
      <c r="J44" s="22">
        <v>469861</v>
      </c>
      <c r="K44" s="22">
        <v>191615</v>
      </c>
      <c r="L44" s="22">
        <v>285490</v>
      </c>
      <c r="M44" s="22">
        <v>239900</v>
      </c>
      <c r="N44" s="22">
        <v>717005</v>
      </c>
      <c r="O44" s="22"/>
      <c r="P44" s="22"/>
      <c r="Q44" s="22"/>
      <c r="R44" s="22"/>
      <c r="S44" s="22"/>
      <c r="T44" s="22"/>
      <c r="U44" s="22"/>
      <c r="V44" s="22"/>
      <c r="W44" s="22">
        <v>1186866</v>
      </c>
      <c r="X44" s="22">
        <v>1187748</v>
      </c>
      <c r="Y44" s="22">
        <v>-882</v>
      </c>
      <c r="Z44" s="23">
        <v>-7.4258175976722338E-2</v>
      </c>
      <c r="AA44" s="20">
        <v>2375510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12257787</v>
      </c>
      <c r="D47" s="29">
        <f t="shared" ref="D47:Y47" si="1">SUM(D34:D46)</f>
        <v>0</v>
      </c>
      <c r="E47" s="30">
        <f t="shared" si="1"/>
        <v>13726590</v>
      </c>
      <c r="F47" s="31">
        <f t="shared" si="1"/>
        <v>15726590</v>
      </c>
      <c r="G47" s="31">
        <f t="shared" si="1"/>
        <v>1008749</v>
      </c>
      <c r="H47" s="31">
        <f t="shared" si="1"/>
        <v>1351196</v>
      </c>
      <c r="I47" s="31">
        <f t="shared" si="1"/>
        <v>1071592</v>
      </c>
      <c r="J47" s="31">
        <f t="shared" si="1"/>
        <v>3431537</v>
      </c>
      <c r="K47" s="31">
        <f t="shared" si="1"/>
        <v>1268070</v>
      </c>
      <c r="L47" s="31">
        <f t="shared" si="1"/>
        <v>1249444</v>
      </c>
      <c r="M47" s="31">
        <f t="shared" si="1"/>
        <v>1521659</v>
      </c>
      <c r="N47" s="31">
        <f t="shared" si="1"/>
        <v>4039173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7470710</v>
      </c>
      <c r="X47" s="31">
        <f t="shared" si="1"/>
        <v>7863294</v>
      </c>
      <c r="Y47" s="31">
        <f t="shared" si="1"/>
        <v>-392584</v>
      </c>
      <c r="Z47" s="32">
        <f>+IF(X47&lt;&gt;0,+(Y47/X47)*100,0)</f>
        <v>-4.9926150541999323</v>
      </c>
      <c r="AA47" s="29">
        <f>SUM(AA34:AA46)</f>
        <v>15726590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-10394417</v>
      </c>
      <c r="D48" s="39">
        <f t="shared" si="2"/>
        <v>0</v>
      </c>
      <c r="E48" s="40">
        <f t="shared" si="2"/>
        <v>-12066872</v>
      </c>
      <c r="F48" s="41">
        <f t="shared" si="2"/>
        <v>-14066872</v>
      </c>
      <c r="G48" s="41">
        <f t="shared" si="2"/>
        <v>-649198</v>
      </c>
      <c r="H48" s="41">
        <f t="shared" si="2"/>
        <v>-1179827</v>
      </c>
      <c r="I48" s="41">
        <f t="shared" si="2"/>
        <v>-900223</v>
      </c>
      <c r="J48" s="41">
        <f t="shared" si="2"/>
        <v>-2729248</v>
      </c>
      <c r="K48" s="41">
        <f t="shared" si="2"/>
        <v>-1210655</v>
      </c>
      <c r="L48" s="41">
        <f t="shared" si="2"/>
        <v>-1100427</v>
      </c>
      <c r="M48" s="41">
        <f t="shared" si="2"/>
        <v>-1372642</v>
      </c>
      <c r="N48" s="41">
        <f t="shared" si="2"/>
        <v>-3683724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-6412972</v>
      </c>
      <c r="X48" s="41">
        <f t="shared" si="2"/>
        <v>-7033434</v>
      </c>
      <c r="Y48" s="41">
        <f t="shared" si="2"/>
        <v>620462</v>
      </c>
      <c r="Z48" s="42">
        <f>+IF(X48&lt;&gt;0,+(Y48/X48)*100,0)</f>
        <v>-8.821608335274064</v>
      </c>
      <c r="AA48" s="39">
        <f>+AA32-AA47</f>
        <v>-14066872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-10394417</v>
      </c>
      <c r="D51" s="48">
        <f t="shared" si="3"/>
        <v>0</v>
      </c>
      <c r="E51" s="49">
        <f t="shared" si="3"/>
        <v>-12066872</v>
      </c>
      <c r="F51" s="50">
        <f t="shared" si="3"/>
        <v>-14066872</v>
      </c>
      <c r="G51" s="50">
        <f t="shared" si="3"/>
        <v>-649198</v>
      </c>
      <c r="H51" s="50">
        <f t="shared" si="3"/>
        <v>-1179827</v>
      </c>
      <c r="I51" s="50">
        <f t="shared" si="3"/>
        <v>-900223</v>
      </c>
      <c r="J51" s="50">
        <f t="shared" si="3"/>
        <v>-2729248</v>
      </c>
      <c r="K51" s="50">
        <f t="shared" si="3"/>
        <v>-1210655</v>
      </c>
      <c r="L51" s="50">
        <f t="shared" si="3"/>
        <v>-1100427</v>
      </c>
      <c r="M51" s="50">
        <f t="shared" si="3"/>
        <v>-1372642</v>
      </c>
      <c r="N51" s="50">
        <f t="shared" si="3"/>
        <v>-3683724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-6412972</v>
      </c>
      <c r="X51" s="50">
        <f t="shared" si="3"/>
        <v>-7033434</v>
      </c>
      <c r="Y51" s="50">
        <f t="shared" si="3"/>
        <v>620462</v>
      </c>
      <c r="Z51" s="51">
        <f>+IF(X51&lt;&gt;0,+(Y51/X51)*100,0)</f>
        <v>-8.821608335274064</v>
      </c>
      <c r="AA51" s="48">
        <f>SUM(AA48:AA50)</f>
        <v>-14066872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-10394417</v>
      </c>
      <c r="D53" s="54">
        <f>+D51-D52</f>
        <v>0</v>
      </c>
      <c r="E53" s="55">
        <f t="shared" si="4"/>
        <v>-12066872</v>
      </c>
      <c r="F53" s="56">
        <f t="shared" si="4"/>
        <v>-14066872</v>
      </c>
      <c r="G53" s="56">
        <f t="shared" si="4"/>
        <v>-649198</v>
      </c>
      <c r="H53" s="56">
        <f t="shared" si="4"/>
        <v>-1179827</v>
      </c>
      <c r="I53" s="56">
        <f t="shared" si="4"/>
        <v>-900223</v>
      </c>
      <c r="J53" s="56">
        <f t="shared" si="4"/>
        <v>-2729248</v>
      </c>
      <c r="K53" s="56">
        <f t="shared" si="4"/>
        <v>-1210655</v>
      </c>
      <c r="L53" s="56">
        <f t="shared" si="4"/>
        <v>-1100427</v>
      </c>
      <c r="M53" s="56">
        <f t="shared" si="4"/>
        <v>-1372642</v>
      </c>
      <c r="N53" s="56">
        <f t="shared" si="4"/>
        <v>-3683724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-6412972</v>
      </c>
      <c r="X53" s="56">
        <f t="shared" si="4"/>
        <v>-7033434</v>
      </c>
      <c r="Y53" s="56">
        <f t="shared" si="4"/>
        <v>620462</v>
      </c>
      <c r="Z53" s="57">
        <f>+IF(X53&lt;&gt;0,+(Y53/X53)*100,0)</f>
        <v>-8.821608335274064</v>
      </c>
      <c r="AA53" s="54">
        <f>+AA51-AA52</f>
        <v>-14066872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-10394417</v>
      </c>
      <c r="D56" s="48">
        <f>SUM(D53:D55)</f>
        <v>0</v>
      </c>
      <c r="E56" s="49">
        <f t="shared" si="5"/>
        <v>-12066872</v>
      </c>
      <c r="F56" s="50">
        <f t="shared" si="5"/>
        <v>-14066872</v>
      </c>
      <c r="G56" s="50">
        <f t="shared" si="5"/>
        <v>-649198</v>
      </c>
      <c r="H56" s="50">
        <f t="shared" si="5"/>
        <v>-1179827</v>
      </c>
      <c r="I56" s="50">
        <f t="shared" si="5"/>
        <v>-900223</v>
      </c>
      <c r="J56" s="50">
        <f t="shared" si="5"/>
        <v>-2729248</v>
      </c>
      <c r="K56" s="50">
        <f t="shared" si="5"/>
        <v>-1210655</v>
      </c>
      <c r="L56" s="50">
        <f t="shared" si="5"/>
        <v>-1100427</v>
      </c>
      <c r="M56" s="50">
        <f t="shared" si="5"/>
        <v>-1372642</v>
      </c>
      <c r="N56" s="50">
        <f t="shared" si="5"/>
        <v>-3683724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-6412972</v>
      </c>
      <c r="X56" s="50">
        <f t="shared" si="5"/>
        <v>-7033434</v>
      </c>
      <c r="Y56" s="50">
        <f t="shared" si="5"/>
        <v>620462</v>
      </c>
      <c r="Z56" s="51">
        <f>+IF(X56&lt;&gt;0,+(Y56/X56)*100,0)</f>
        <v>-8.821608335274064</v>
      </c>
      <c r="AA56" s="48">
        <f>SUM(AA53:AA55)</f>
        <v>-14066872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-10394417</v>
      </c>
      <c r="D59" s="65">
        <f>SUM(D56:D58)</f>
        <v>0</v>
      </c>
      <c r="E59" s="66">
        <f t="shared" si="6"/>
        <v>-12066872</v>
      </c>
      <c r="F59" s="67">
        <f t="shared" si="6"/>
        <v>-14066872</v>
      </c>
      <c r="G59" s="67">
        <f t="shared" si="6"/>
        <v>-649198</v>
      </c>
      <c r="H59" s="67">
        <f t="shared" si="6"/>
        <v>-1179827</v>
      </c>
      <c r="I59" s="67">
        <f t="shared" si="6"/>
        <v>-900223</v>
      </c>
      <c r="J59" s="67">
        <f t="shared" si="6"/>
        <v>-2729248</v>
      </c>
      <c r="K59" s="67">
        <f t="shared" si="6"/>
        <v>-1210655</v>
      </c>
      <c r="L59" s="67">
        <f t="shared" si="6"/>
        <v>-1100427</v>
      </c>
      <c r="M59" s="67">
        <f t="shared" si="6"/>
        <v>-1372642</v>
      </c>
      <c r="N59" s="67">
        <f t="shared" si="6"/>
        <v>-3683724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-6412972</v>
      </c>
      <c r="X59" s="67">
        <f t="shared" si="6"/>
        <v>-7033434</v>
      </c>
      <c r="Y59" s="67">
        <f t="shared" si="6"/>
        <v>620462</v>
      </c>
      <c r="Z59" s="68">
        <f>+IF(X59&lt;&gt;0,+(Y59/X59)*100,0)</f>
        <v>-8.821608335274064</v>
      </c>
      <c r="AA59" s="65">
        <f>SUM(AA56:AA58)</f>
        <v>-14066872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37500141</v>
      </c>
      <c r="D9" s="20"/>
      <c r="E9" s="21">
        <v>41172474</v>
      </c>
      <c r="F9" s="22">
        <v>41172474</v>
      </c>
      <c r="G9" s="22">
        <v>3357913</v>
      </c>
      <c r="H9" s="22">
        <v>3308902</v>
      </c>
      <c r="I9" s="22">
        <v>3376694</v>
      </c>
      <c r="J9" s="22">
        <v>10043509</v>
      </c>
      <c r="K9" s="22">
        <v>3375528</v>
      </c>
      <c r="L9" s="22">
        <v>3338734</v>
      </c>
      <c r="M9" s="22">
        <v>3377357</v>
      </c>
      <c r="N9" s="22">
        <v>10091619</v>
      </c>
      <c r="O9" s="22"/>
      <c r="P9" s="22"/>
      <c r="Q9" s="22"/>
      <c r="R9" s="22"/>
      <c r="S9" s="22"/>
      <c r="T9" s="22"/>
      <c r="U9" s="22"/>
      <c r="V9" s="22"/>
      <c r="W9" s="22">
        <v>20135128</v>
      </c>
      <c r="X9" s="22">
        <v>20586240</v>
      </c>
      <c r="Y9" s="22">
        <v>-451112</v>
      </c>
      <c r="Z9" s="23">
        <v>-2.191327799539887</v>
      </c>
      <c r="AA9" s="20">
        <v>41172474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18065864</v>
      </c>
      <c r="D13" s="20"/>
      <c r="E13" s="21">
        <v>10179750</v>
      </c>
      <c r="F13" s="22">
        <v>10179750</v>
      </c>
      <c r="G13" s="22">
        <v>1728735</v>
      </c>
      <c r="H13" s="22">
        <v>1763432</v>
      </c>
      <c r="I13" s="22">
        <v>1761139</v>
      </c>
      <c r="J13" s="22">
        <v>5253306</v>
      </c>
      <c r="K13" s="22">
        <v>1794203</v>
      </c>
      <c r="L13" s="22">
        <v>1792051</v>
      </c>
      <c r="M13" s="22">
        <v>1828681</v>
      </c>
      <c r="N13" s="22">
        <v>5414935</v>
      </c>
      <c r="O13" s="22"/>
      <c r="P13" s="22"/>
      <c r="Q13" s="22"/>
      <c r="R13" s="22"/>
      <c r="S13" s="22"/>
      <c r="T13" s="22"/>
      <c r="U13" s="22"/>
      <c r="V13" s="22"/>
      <c r="W13" s="22">
        <v>10668241</v>
      </c>
      <c r="X13" s="22">
        <v>5089878</v>
      </c>
      <c r="Y13" s="22">
        <v>5578363</v>
      </c>
      <c r="Z13" s="23">
        <v>109.59718484411611</v>
      </c>
      <c r="AA13" s="20">
        <v>10179750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5062946</v>
      </c>
      <c r="F25" s="22">
        <v>5062946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2531472</v>
      </c>
      <c r="Y25" s="22">
        <v>-2531472</v>
      </c>
      <c r="Z25" s="23">
        <v>-100</v>
      </c>
      <c r="AA25" s="20">
        <v>5062946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55566005</v>
      </c>
      <c r="D32" s="29">
        <f t="shared" ref="D32:Y32" si="0">SUM(D6:D31)</f>
        <v>0</v>
      </c>
      <c r="E32" s="30">
        <f t="shared" si="0"/>
        <v>56415170</v>
      </c>
      <c r="F32" s="31">
        <f t="shared" si="0"/>
        <v>56415170</v>
      </c>
      <c r="G32" s="31">
        <f t="shared" si="0"/>
        <v>5086648</v>
      </c>
      <c r="H32" s="31">
        <f t="shared" si="0"/>
        <v>5072334</v>
      </c>
      <c r="I32" s="31">
        <f t="shared" si="0"/>
        <v>5137833</v>
      </c>
      <c r="J32" s="31">
        <f t="shared" si="0"/>
        <v>15296815</v>
      </c>
      <c r="K32" s="31">
        <f t="shared" si="0"/>
        <v>5169731</v>
      </c>
      <c r="L32" s="31">
        <f t="shared" si="0"/>
        <v>5130785</v>
      </c>
      <c r="M32" s="31">
        <f t="shared" si="0"/>
        <v>5206038</v>
      </c>
      <c r="N32" s="31">
        <f t="shared" si="0"/>
        <v>15506554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30803369</v>
      </c>
      <c r="X32" s="31">
        <f t="shared" si="0"/>
        <v>28207590</v>
      </c>
      <c r="Y32" s="31">
        <f t="shared" si="0"/>
        <v>2595779</v>
      </c>
      <c r="Z32" s="32">
        <f>+IF(X32&lt;&gt;0,+(Y32/X32)*100,0)</f>
        <v>9.2024132511852308</v>
      </c>
      <c r="AA32" s="29">
        <f>SUM(AA6:AA31)</f>
        <v>56415170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17819362</v>
      </c>
      <c r="D34" s="20"/>
      <c r="E34" s="21">
        <v>15403169</v>
      </c>
      <c r="F34" s="22">
        <v>15403169</v>
      </c>
      <c r="G34" s="22">
        <v>1479078</v>
      </c>
      <c r="H34" s="22">
        <v>1477062</v>
      </c>
      <c r="I34" s="22">
        <v>3371830</v>
      </c>
      <c r="J34" s="22">
        <v>6327970</v>
      </c>
      <c r="K34" s="22">
        <v>2657310</v>
      </c>
      <c r="L34" s="22">
        <v>1453271</v>
      </c>
      <c r="M34" s="22">
        <v>3020656</v>
      </c>
      <c r="N34" s="22">
        <v>7131237</v>
      </c>
      <c r="O34" s="22"/>
      <c r="P34" s="22"/>
      <c r="Q34" s="22"/>
      <c r="R34" s="22"/>
      <c r="S34" s="22"/>
      <c r="T34" s="22"/>
      <c r="U34" s="22"/>
      <c r="V34" s="22"/>
      <c r="W34" s="22">
        <v>13459207</v>
      </c>
      <c r="X34" s="22">
        <v>7701582</v>
      </c>
      <c r="Y34" s="22">
        <v>5757625</v>
      </c>
      <c r="Z34" s="23">
        <v>74.758991074820742</v>
      </c>
      <c r="AA34" s="20">
        <v>15403169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15024006</v>
      </c>
      <c r="D38" s="20"/>
      <c r="E38" s="21">
        <v>20124192</v>
      </c>
      <c r="F38" s="22">
        <v>20124192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10062096</v>
      </c>
      <c r="Y38" s="22">
        <v>-10062096</v>
      </c>
      <c r="Z38" s="23">
        <v>-100</v>
      </c>
      <c r="AA38" s="20">
        <v>20124192</v>
      </c>
    </row>
    <row r="39" spans="1:27" x14ac:dyDescent="0.25">
      <c r="A39" s="19" t="s">
        <v>65</v>
      </c>
      <c r="B39" s="15" t="s">
        <v>32</v>
      </c>
      <c r="C39" s="20">
        <v>8195250</v>
      </c>
      <c r="D39" s="20"/>
      <c r="E39" s="21">
        <v>350000</v>
      </c>
      <c r="F39" s="22">
        <v>350000</v>
      </c>
      <c r="G39" s="22">
        <v>111332</v>
      </c>
      <c r="H39" s="22">
        <v>5167693</v>
      </c>
      <c r="I39" s="22">
        <v>528602</v>
      </c>
      <c r="J39" s="22">
        <v>5807627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5807627</v>
      </c>
      <c r="X39" s="22">
        <v>175002</v>
      </c>
      <c r="Y39" s="22">
        <v>5632625</v>
      </c>
      <c r="Z39" s="23">
        <v>3218.6060730734503</v>
      </c>
      <c r="AA39" s="20">
        <v>350000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3572461</v>
      </c>
      <c r="D41" s="20"/>
      <c r="E41" s="21">
        <v>3050000</v>
      </c>
      <c r="F41" s="22">
        <v>3050000</v>
      </c>
      <c r="G41" s="22">
        <v>28000</v>
      </c>
      <c r="H41" s="22">
        <v>-37957</v>
      </c>
      <c r="I41" s="22">
        <v>209859</v>
      </c>
      <c r="J41" s="22">
        <v>199902</v>
      </c>
      <c r="K41" s="22">
        <v>29750</v>
      </c>
      <c r="L41" s="22">
        <v>290085</v>
      </c>
      <c r="M41" s="22">
        <v>55333</v>
      </c>
      <c r="N41" s="22">
        <v>375168</v>
      </c>
      <c r="O41" s="22"/>
      <c r="P41" s="22"/>
      <c r="Q41" s="22"/>
      <c r="R41" s="22"/>
      <c r="S41" s="22"/>
      <c r="T41" s="22"/>
      <c r="U41" s="22"/>
      <c r="V41" s="22"/>
      <c r="W41" s="22">
        <v>575070</v>
      </c>
      <c r="X41" s="22">
        <v>1525002</v>
      </c>
      <c r="Y41" s="22">
        <v>-949932</v>
      </c>
      <c r="Z41" s="23">
        <v>-62.29054125830654</v>
      </c>
      <c r="AA41" s="20">
        <v>3050000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100842132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885248</v>
      </c>
      <c r="D44" s="20"/>
      <c r="E44" s="21">
        <v>339510</v>
      </c>
      <c r="F44" s="22">
        <v>339510</v>
      </c>
      <c r="G44" s="22"/>
      <c r="H44" s="22">
        <v>70187</v>
      </c>
      <c r="I44" s="22">
        <v>284</v>
      </c>
      <c r="J44" s="22">
        <v>70471</v>
      </c>
      <c r="K44" s="22">
        <v>253</v>
      </c>
      <c r="L44" s="22">
        <v>50772</v>
      </c>
      <c r="M44" s="22">
        <v>901</v>
      </c>
      <c r="N44" s="22">
        <v>51926</v>
      </c>
      <c r="O44" s="22"/>
      <c r="P44" s="22"/>
      <c r="Q44" s="22"/>
      <c r="R44" s="22"/>
      <c r="S44" s="22"/>
      <c r="T44" s="22"/>
      <c r="U44" s="22"/>
      <c r="V44" s="22"/>
      <c r="W44" s="22">
        <v>122397</v>
      </c>
      <c r="X44" s="22">
        <v>169752</v>
      </c>
      <c r="Y44" s="22">
        <v>-47355</v>
      </c>
      <c r="Z44" s="23">
        <v>-27.896578538102645</v>
      </c>
      <c r="AA44" s="20">
        <v>339510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146338459</v>
      </c>
      <c r="D47" s="29">
        <f t="shared" ref="D47:Y47" si="1">SUM(D34:D46)</f>
        <v>0</v>
      </c>
      <c r="E47" s="30">
        <f t="shared" si="1"/>
        <v>39266871</v>
      </c>
      <c r="F47" s="31">
        <f t="shared" si="1"/>
        <v>39266871</v>
      </c>
      <c r="G47" s="31">
        <f t="shared" si="1"/>
        <v>1618410</v>
      </c>
      <c r="H47" s="31">
        <f t="shared" si="1"/>
        <v>6676985</v>
      </c>
      <c r="I47" s="31">
        <f t="shared" si="1"/>
        <v>4110575</v>
      </c>
      <c r="J47" s="31">
        <f t="shared" si="1"/>
        <v>12405970</v>
      </c>
      <c r="K47" s="31">
        <f t="shared" si="1"/>
        <v>2687313</v>
      </c>
      <c r="L47" s="31">
        <f t="shared" si="1"/>
        <v>1794128</v>
      </c>
      <c r="M47" s="31">
        <f t="shared" si="1"/>
        <v>3076890</v>
      </c>
      <c r="N47" s="31">
        <f t="shared" si="1"/>
        <v>7558331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19964301</v>
      </c>
      <c r="X47" s="31">
        <f t="shared" si="1"/>
        <v>19633434</v>
      </c>
      <c r="Y47" s="31">
        <f t="shared" si="1"/>
        <v>330867</v>
      </c>
      <c r="Z47" s="32">
        <f>+IF(X47&lt;&gt;0,+(Y47/X47)*100,0)</f>
        <v>1.68522225913205</v>
      </c>
      <c r="AA47" s="29">
        <f>SUM(AA34:AA46)</f>
        <v>39266871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-90772454</v>
      </c>
      <c r="D48" s="39">
        <f t="shared" si="2"/>
        <v>0</v>
      </c>
      <c r="E48" s="40">
        <f t="shared" si="2"/>
        <v>17148299</v>
      </c>
      <c r="F48" s="41">
        <f t="shared" si="2"/>
        <v>17148299</v>
      </c>
      <c r="G48" s="41">
        <f t="shared" si="2"/>
        <v>3468238</v>
      </c>
      <c r="H48" s="41">
        <f t="shared" si="2"/>
        <v>-1604651</v>
      </c>
      <c r="I48" s="41">
        <f t="shared" si="2"/>
        <v>1027258</v>
      </c>
      <c r="J48" s="41">
        <f t="shared" si="2"/>
        <v>2890845</v>
      </c>
      <c r="K48" s="41">
        <f t="shared" si="2"/>
        <v>2482418</v>
      </c>
      <c r="L48" s="41">
        <f t="shared" si="2"/>
        <v>3336657</v>
      </c>
      <c r="M48" s="41">
        <f t="shared" si="2"/>
        <v>2129148</v>
      </c>
      <c r="N48" s="41">
        <f t="shared" si="2"/>
        <v>7948223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10839068</v>
      </c>
      <c r="X48" s="41">
        <f t="shared" si="2"/>
        <v>8574156</v>
      </c>
      <c r="Y48" s="41">
        <f t="shared" si="2"/>
        <v>2264912</v>
      </c>
      <c r="Z48" s="42">
        <f>+IF(X48&lt;&gt;0,+(Y48/X48)*100,0)</f>
        <v>26.415567899627675</v>
      </c>
      <c r="AA48" s="39">
        <f>+AA32-AA47</f>
        <v>17148299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-90772454</v>
      </c>
      <c r="D51" s="48">
        <f t="shared" si="3"/>
        <v>0</v>
      </c>
      <c r="E51" s="49">
        <f t="shared" si="3"/>
        <v>17148299</v>
      </c>
      <c r="F51" s="50">
        <f t="shared" si="3"/>
        <v>17148299</v>
      </c>
      <c r="G51" s="50">
        <f t="shared" si="3"/>
        <v>3468238</v>
      </c>
      <c r="H51" s="50">
        <f t="shared" si="3"/>
        <v>-1604651</v>
      </c>
      <c r="I51" s="50">
        <f t="shared" si="3"/>
        <v>1027258</v>
      </c>
      <c r="J51" s="50">
        <f t="shared" si="3"/>
        <v>2890845</v>
      </c>
      <c r="K51" s="50">
        <f t="shared" si="3"/>
        <v>2482418</v>
      </c>
      <c r="L51" s="50">
        <f t="shared" si="3"/>
        <v>3336657</v>
      </c>
      <c r="M51" s="50">
        <f t="shared" si="3"/>
        <v>2129148</v>
      </c>
      <c r="N51" s="50">
        <f t="shared" si="3"/>
        <v>7948223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10839068</v>
      </c>
      <c r="X51" s="50">
        <f t="shared" si="3"/>
        <v>8574156</v>
      </c>
      <c r="Y51" s="50">
        <f t="shared" si="3"/>
        <v>2264912</v>
      </c>
      <c r="Z51" s="51">
        <f>+IF(X51&lt;&gt;0,+(Y51/X51)*100,0)</f>
        <v>26.415567899627675</v>
      </c>
      <c r="AA51" s="48">
        <f>SUM(AA48:AA50)</f>
        <v>17148299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-90772454</v>
      </c>
      <c r="D53" s="54">
        <f>+D51-D52</f>
        <v>0</v>
      </c>
      <c r="E53" s="55">
        <f t="shared" si="4"/>
        <v>17148299</v>
      </c>
      <c r="F53" s="56">
        <f t="shared" si="4"/>
        <v>17148299</v>
      </c>
      <c r="G53" s="56">
        <f t="shared" si="4"/>
        <v>3468238</v>
      </c>
      <c r="H53" s="56">
        <f t="shared" si="4"/>
        <v>-1604651</v>
      </c>
      <c r="I53" s="56">
        <f t="shared" si="4"/>
        <v>1027258</v>
      </c>
      <c r="J53" s="56">
        <f t="shared" si="4"/>
        <v>2890845</v>
      </c>
      <c r="K53" s="56">
        <f t="shared" si="4"/>
        <v>2482418</v>
      </c>
      <c r="L53" s="56">
        <f t="shared" si="4"/>
        <v>3336657</v>
      </c>
      <c r="M53" s="56">
        <f t="shared" si="4"/>
        <v>2129148</v>
      </c>
      <c r="N53" s="56">
        <f t="shared" si="4"/>
        <v>7948223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10839068</v>
      </c>
      <c r="X53" s="56">
        <f t="shared" si="4"/>
        <v>8574156</v>
      </c>
      <c r="Y53" s="56">
        <f t="shared" si="4"/>
        <v>2264912</v>
      </c>
      <c r="Z53" s="57">
        <f>+IF(X53&lt;&gt;0,+(Y53/X53)*100,0)</f>
        <v>26.415567899627675</v>
      </c>
      <c r="AA53" s="54">
        <f>+AA51-AA52</f>
        <v>17148299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-90772454</v>
      </c>
      <c r="D56" s="48">
        <f>SUM(D53:D55)</f>
        <v>0</v>
      </c>
      <c r="E56" s="49">
        <f t="shared" si="5"/>
        <v>17148299</v>
      </c>
      <c r="F56" s="50">
        <f t="shared" si="5"/>
        <v>17148299</v>
      </c>
      <c r="G56" s="50">
        <f t="shared" si="5"/>
        <v>3468238</v>
      </c>
      <c r="H56" s="50">
        <f t="shared" si="5"/>
        <v>-1604651</v>
      </c>
      <c r="I56" s="50">
        <f t="shared" si="5"/>
        <v>1027258</v>
      </c>
      <c r="J56" s="50">
        <f t="shared" si="5"/>
        <v>2890845</v>
      </c>
      <c r="K56" s="50">
        <f t="shared" si="5"/>
        <v>2482418</v>
      </c>
      <c r="L56" s="50">
        <f t="shared" si="5"/>
        <v>3336657</v>
      </c>
      <c r="M56" s="50">
        <f t="shared" si="5"/>
        <v>2129148</v>
      </c>
      <c r="N56" s="50">
        <f t="shared" si="5"/>
        <v>7948223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10839068</v>
      </c>
      <c r="X56" s="50">
        <f t="shared" si="5"/>
        <v>8574156</v>
      </c>
      <c r="Y56" s="50">
        <f t="shared" si="5"/>
        <v>2264912</v>
      </c>
      <c r="Z56" s="51">
        <f>+IF(X56&lt;&gt;0,+(Y56/X56)*100,0)</f>
        <v>26.415567899627675</v>
      </c>
      <c r="AA56" s="48">
        <f>SUM(AA53:AA55)</f>
        <v>17148299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-90772454</v>
      </c>
      <c r="D59" s="65">
        <f>SUM(D56:D58)</f>
        <v>0</v>
      </c>
      <c r="E59" s="66">
        <f t="shared" si="6"/>
        <v>17148299</v>
      </c>
      <c r="F59" s="67">
        <f t="shared" si="6"/>
        <v>17148299</v>
      </c>
      <c r="G59" s="67">
        <f t="shared" si="6"/>
        <v>3468238</v>
      </c>
      <c r="H59" s="67">
        <f t="shared" si="6"/>
        <v>-1604651</v>
      </c>
      <c r="I59" s="67">
        <f t="shared" si="6"/>
        <v>1027258</v>
      </c>
      <c r="J59" s="67">
        <f t="shared" si="6"/>
        <v>2890845</v>
      </c>
      <c r="K59" s="67">
        <f t="shared" si="6"/>
        <v>2482418</v>
      </c>
      <c r="L59" s="67">
        <f t="shared" si="6"/>
        <v>3336657</v>
      </c>
      <c r="M59" s="67">
        <f t="shared" si="6"/>
        <v>2129148</v>
      </c>
      <c r="N59" s="67">
        <f t="shared" si="6"/>
        <v>7948223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10839068</v>
      </c>
      <c r="X59" s="67">
        <f t="shared" si="6"/>
        <v>8574156</v>
      </c>
      <c r="Y59" s="67">
        <f t="shared" si="6"/>
        <v>2264912</v>
      </c>
      <c r="Z59" s="68">
        <f>+IF(X59&lt;&gt;0,+(Y59/X59)*100,0)</f>
        <v>26.415567899627675</v>
      </c>
      <c r="AA59" s="65">
        <f>SUM(AA56:AA58)</f>
        <v>17148299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197427</v>
      </c>
      <c r="D10" s="20"/>
      <c r="E10" s="21"/>
      <c r="F10" s="22"/>
      <c r="G10" s="22">
        <v>27620</v>
      </c>
      <c r="H10" s="22">
        <v>500</v>
      </c>
      <c r="I10" s="22">
        <v>13434</v>
      </c>
      <c r="J10" s="22">
        <v>41554</v>
      </c>
      <c r="K10" s="22">
        <v>41537</v>
      </c>
      <c r="L10" s="22"/>
      <c r="M10" s="22">
        <v>14448</v>
      </c>
      <c r="N10" s="22">
        <v>55985</v>
      </c>
      <c r="O10" s="22"/>
      <c r="P10" s="22"/>
      <c r="Q10" s="22"/>
      <c r="R10" s="22"/>
      <c r="S10" s="22"/>
      <c r="T10" s="22"/>
      <c r="U10" s="22"/>
      <c r="V10" s="22"/>
      <c r="W10" s="22">
        <v>97539</v>
      </c>
      <c r="X10" s="22"/>
      <c r="Y10" s="22">
        <v>97539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129</v>
      </c>
      <c r="D18" s="20"/>
      <c r="E18" s="21"/>
      <c r="F18" s="22"/>
      <c r="G18" s="22">
        <v>137</v>
      </c>
      <c r="H18" s="22"/>
      <c r="I18" s="22"/>
      <c r="J18" s="22">
        <v>137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137</v>
      </c>
      <c r="X18" s="22"/>
      <c r="Y18" s="22">
        <v>137</v>
      </c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329</v>
      </c>
      <c r="D24" s="20"/>
      <c r="E24" s="21"/>
      <c r="F24" s="22"/>
      <c r="G24" s="22">
        <v>329</v>
      </c>
      <c r="H24" s="22"/>
      <c r="I24" s="22">
        <v>451</v>
      </c>
      <c r="J24" s="22">
        <v>780</v>
      </c>
      <c r="K24" s="22">
        <v>451</v>
      </c>
      <c r="L24" s="22"/>
      <c r="M24" s="22"/>
      <c r="N24" s="22">
        <v>451</v>
      </c>
      <c r="O24" s="22"/>
      <c r="P24" s="22"/>
      <c r="Q24" s="22"/>
      <c r="R24" s="22"/>
      <c r="S24" s="22"/>
      <c r="T24" s="22"/>
      <c r="U24" s="22"/>
      <c r="V24" s="22"/>
      <c r="W24" s="22">
        <v>1231</v>
      </c>
      <c r="X24" s="22"/>
      <c r="Y24" s="22">
        <v>1231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197885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28086</v>
      </c>
      <c r="H32" s="31">
        <f t="shared" si="0"/>
        <v>500</v>
      </c>
      <c r="I32" s="31">
        <f t="shared" si="0"/>
        <v>13885</v>
      </c>
      <c r="J32" s="31">
        <f t="shared" si="0"/>
        <v>42471</v>
      </c>
      <c r="K32" s="31">
        <f t="shared" si="0"/>
        <v>41988</v>
      </c>
      <c r="L32" s="31">
        <f t="shared" si="0"/>
        <v>0</v>
      </c>
      <c r="M32" s="31">
        <f t="shared" si="0"/>
        <v>14448</v>
      </c>
      <c r="N32" s="31">
        <f t="shared" si="0"/>
        <v>56436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98907</v>
      </c>
      <c r="X32" s="31">
        <f t="shared" si="0"/>
        <v>0</v>
      </c>
      <c r="Y32" s="31">
        <f t="shared" si="0"/>
        <v>98907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1311481</v>
      </c>
      <c r="D34" s="20"/>
      <c r="E34" s="21">
        <v>1863744</v>
      </c>
      <c r="F34" s="22">
        <v>1863744</v>
      </c>
      <c r="G34" s="22">
        <v>134443</v>
      </c>
      <c r="H34" s="22">
        <v>134443</v>
      </c>
      <c r="I34" s="22">
        <v>134443</v>
      </c>
      <c r="J34" s="22">
        <v>403329</v>
      </c>
      <c r="K34" s="22">
        <v>155268</v>
      </c>
      <c r="L34" s="22">
        <v>132351</v>
      </c>
      <c r="M34" s="22">
        <v>132064</v>
      </c>
      <c r="N34" s="22">
        <v>419683</v>
      </c>
      <c r="O34" s="22"/>
      <c r="P34" s="22"/>
      <c r="Q34" s="22"/>
      <c r="R34" s="22"/>
      <c r="S34" s="22"/>
      <c r="T34" s="22"/>
      <c r="U34" s="22"/>
      <c r="V34" s="22"/>
      <c r="W34" s="22">
        <v>823012</v>
      </c>
      <c r="X34" s="22">
        <v>931872</v>
      </c>
      <c r="Y34" s="22">
        <v>-108860</v>
      </c>
      <c r="Z34" s="23">
        <v>-11.681861886611037</v>
      </c>
      <c r="AA34" s="20">
        <v>1863744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439388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>
        <v>11748</v>
      </c>
      <c r="F40" s="22">
        <v>11748</v>
      </c>
      <c r="G40" s="22"/>
      <c r="H40" s="22">
        <v>10942</v>
      </c>
      <c r="I40" s="22"/>
      <c r="J40" s="22">
        <v>10942</v>
      </c>
      <c r="K40" s="22">
        <v>492</v>
      </c>
      <c r="L40" s="22"/>
      <c r="M40" s="22"/>
      <c r="N40" s="22">
        <v>492</v>
      </c>
      <c r="O40" s="22"/>
      <c r="P40" s="22"/>
      <c r="Q40" s="22"/>
      <c r="R40" s="22"/>
      <c r="S40" s="22"/>
      <c r="T40" s="22"/>
      <c r="U40" s="22"/>
      <c r="V40" s="22"/>
      <c r="W40" s="22">
        <v>11434</v>
      </c>
      <c r="X40" s="22">
        <v>5874</v>
      </c>
      <c r="Y40" s="22">
        <v>5560</v>
      </c>
      <c r="Z40" s="23">
        <v>94.654409261150832</v>
      </c>
      <c r="AA40" s="20">
        <v>11748</v>
      </c>
    </row>
    <row r="41" spans="1:27" x14ac:dyDescent="0.25">
      <c r="A41" s="19" t="s">
        <v>66</v>
      </c>
      <c r="B41" s="15" t="s">
        <v>32</v>
      </c>
      <c r="C41" s="20">
        <v>638533</v>
      </c>
      <c r="D41" s="20"/>
      <c r="E41" s="21">
        <v>653592</v>
      </c>
      <c r="F41" s="22">
        <v>653592</v>
      </c>
      <c r="G41" s="22"/>
      <c r="H41" s="22"/>
      <c r="I41" s="22">
        <v>173913</v>
      </c>
      <c r="J41" s="22">
        <v>173913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173913</v>
      </c>
      <c r="X41" s="22">
        <v>326796</v>
      </c>
      <c r="Y41" s="22">
        <v>-152883</v>
      </c>
      <c r="Z41" s="23">
        <v>-46.782396357360554</v>
      </c>
      <c r="AA41" s="20">
        <v>653592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655200</v>
      </c>
      <c r="D44" s="20"/>
      <c r="E44" s="21">
        <v>198264</v>
      </c>
      <c r="F44" s="22">
        <v>198264</v>
      </c>
      <c r="G44" s="22">
        <v>4174</v>
      </c>
      <c r="H44" s="22">
        <v>1248</v>
      </c>
      <c r="I44" s="22">
        <v>1139</v>
      </c>
      <c r="J44" s="22">
        <v>6561</v>
      </c>
      <c r="K44" s="22">
        <v>4096</v>
      </c>
      <c r="L44" s="22">
        <v>1153</v>
      </c>
      <c r="M44" s="22">
        <v>6747</v>
      </c>
      <c r="N44" s="22">
        <v>11996</v>
      </c>
      <c r="O44" s="22"/>
      <c r="P44" s="22"/>
      <c r="Q44" s="22"/>
      <c r="R44" s="22"/>
      <c r="S44" s="22"/>
      <c r="T44" s="22"/>
      <c r="U44" s="22"/>
      <c r="V44" s="22"/>
      <c r="W44" s="22">
        <v>18557</v>
      </c>
      <c r="X44" s="22">
        <v>99132</v>
      </c>
      <c r="Y44" s="22">
        <v>-80575</v>
      </c>
      <c r="Z44" s="23">
        <v>-81.280514869063467</v>
      </c>
      <c r="AA44" s="20">
        <v>198264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3044602</v>
      </c>
      <c r="D47" s="29">
        <f t="shared" ref="D47:Y47" si="1">SUM(D34:D46)</f>
        <v>0</v>
      </c>
      <c r="E47" s="30">
        <f t="shared" si="1"/>
        <v>2727348</v>
      </c>
      <c r="F47" s="31">
        <f t="shared" si="1"/>
        <v>2727348</v>
      </c>
      <c r="G47" s="31">
        <f t="shared" si="1"/>
        <v>138617</v>
      </c>
      <c r="H47" s="31">
        <f t="shared" si="1"/>
        <v>146633</v>
      </c>
      <c r="I47" s="31">
        <f t="shared" si="1"/>
        <v>309495</v>
      </c>
      <c r="J47" s="31">
        <f t="shared" si="1"/>
        <v>594745</v>
      </c>
      <c r="K47" s="31">
        <f t="shared" si="1"/>
        <v>159856</v>
      </c>
      <c r="L47" s="31">
        <f t="shared" si="1"/>
        <v>133504</v>
      </c>
      <c r="M47" s="31">
        <f t="shared" si="1"/>
        <v>138811</v>
      </c>
      <c r="N47" s="31">
        <f t="shared" si="1"/>
        <v>432171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1026916</v>
      </c>
      <c r="X47" s="31">
        <f t="shared" si="1"/>
        <v>1363674</v>
      </c>
      <c r="Y47" s="31">
        <f t="shared" si="1"/>
        <v>-336758</v>
      </c>
      <c r="Z47" s="32">
        <f>+IF(X47&lt;&gt;0,+(Y47/X47)*100,0)</f>
        <v>-24.694905087286255</v>
      </c>
      <c r="AA47" s="29">
        <f>SUM(AA34:AA46)</f>
        <v>2727348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-2846717</v>
      </c>
      <c r="D48" s="39">
        <f t="shared" si="2"/>
        <v>0</v>
      </c>
      <c r="E48" s="40">
        <f t="shared" si="2"/>
        <v>-2727348</v>
      </c>
      <c r="F48" s="41">
        <f t="shared" si="2"/>
        <v>-2727348</v>
      </c>
      <c r="G48" s="41">
        <f t="shared" si="2"/>
        <v>-110531</v>
      </c>
      <c r="H48" s="41">
        <f t="shared" si="2"/>
        <v>-146133</v>
      </c>
      <c r="I48" s="41">
        <f t="shared" si="2"/>
        <v>-295610</v>
      </c>
      <c r="J48" s="41">
        <f t="shared" si="2"/>
        <v>-552274</v>
      </c>
      <c r="K48" s="41">
        <f t="shared" si="2"/>
        <v>-117868</v>
      </c>
      <c r="L48" s="41">
        <f t="shared" si="2"/>
        <v>-133504</v>
      </c>
      <c r="M48" s="41">
        <f t="shared" si="2"/>
        <v>-124363</v>
      </c>
      <c r="N48" s="41">
        <f t="shared" si="2"/>
        <v>-375735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-928009</v>
      </c>
      <c r="X48" s="41">
        <f t="shared" si="2"/>
        <v>-1363674</v>
      </c>
      <c r="Y48" s="41">
        <f t="shared" si="2"/>
        <v>435665</v>
      </c>
      <c r="Z48" s="42">
        <f>+IF(X48&lt;&gt;0,+(Y48/X48)*100,0)</f>
        <v>-31.947884905043288</v>
      </c>
      <c r="AA48" s="39">
        <f>+AA32-AA47</f>
        <v>-2727348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-2846717</v>
      </c>
      <c r="D51" s="48">
        <f t="shared" si="3"/>
        <v>0</v>
      </c>
      <c r="E51" s="49">
        <f t="shared" si="3"/>
        <v>-2727348</v>
      </c>
      <c r="F51" s="50">
        <f t="shared" si="3"/>
        <v>-2727348</v>
      </c>
      <c r="G51" s="50">
        <f t="shared" si="3"/>
        <v>-110531</v>
      </c>
      <c r="H51" s="50">
        <f t="shared" si="3"/>
        <v>-146133</v>
      </c>
      <c r="I51" s="50">
        <f t="shared" si="3"/>
        <v>-295610</v>
      </c>
      <c r="J51" s="50">
        <f t="shared" si="3"/>
        <v>-552274</v>
      </c>
      <c r="K51" s="50">
        <f t="shared" si="3"/>
        <v>-117868</v>
      </c>
      <c r="L51" s="50">
        <f t="shared" si="3"/>
        <v>-133504</v>
      </c>
      <c r="M51" s="50">
        <f t="shared" si="3"/>
        <v>-124363</v>
      </c>
      <c r="N51" s="50">
        <f t="shared" si="3"/>
        <v>-375735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-928009</v>
      </c>
      <c r="X51" s="50">
        <f t="shared" si="3"/>
        <v>-1363674</v>
      </c>
      <c r="Y51" s="50">
        <f t="shared" si="3"/>
        <v>435665</v>
      </c>
      <c r="Z51" s="51">
        <f>+IF(X51&lt;&gt;0,+(Y51/X51)*100,0)</f>
        <v>-31.947884905043288</v>
      </c>
      <c r="AA51" s="48">
        <f>SUM(AA48:AA50)</f>
        <v>-2727348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-2846717</v>
      </c>
      <c r="D53" s="54">
        <f>+D51-D52</f>
        <v>0</v>
      </c>
      <c r="E53" s="55">
        <f t="shared" si="4"/>
        <v>-2727348</v>
      </c>
      <c r="F53" s="56">
        <f t="shared" si="4"/>
        <v>-2727348</v>
      </c>
      <c r="G53" s="56">
        <f t="shared" si="4"/>
        <v>-110531</v>
      </c>
      <c r="H53" s="56">
        <f t="shared" si="4"/>
        <v>-146133</v>
      </c>
      <c r="I53" s="56">
        <f t="shared" si="4"/>
        <v>-295610</v>
      </c>
      <c r="J53" s="56">
        <f t="shared" si="4"/>
        <v>-552274</v>
      </c>
      <c r="K53" s="56">
        <f t="shared" si="4"/>
        <v>-117868</v>
      </c>
      <c r="L53" s="56">
        <f t="shared" si="4"/>
        <v>-133504</v>
      </c>
      <c r="M53" s="56">
        <f t="shared" si="4"/>
        <v>-124363</v>
      </c>
      <c r="N53" s="56">
        <f t="shared" si="4"/>
        <v>-375735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-928009</v>
      </c>
      <c r="X53" s="56">
        <f t="shared" si="4"/>
        <v>-1363674</v>
      </c>
      <c r="Y53" s="56">
        <f t="shared" si="4"/>
        <v>435665</v>
      </c>
      <c r="Z53" s="57">
        <f>+IF(X53&lt;&gt;0,+(Y53/X53)*100,0)</f>
        <v>-31.947884905043288</v>
      </c>
      <c r="AA53" s="54">
        <f>+AA51-AA52</f>
        <v>-2727348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-2846717</v>
      </c>
      <c r="D56" s="48">
        <f>SUM(D53:D55)</f>
        <v>0</v>
      </c>
      <c r="E56" s="49">
        <f t="shared" si="5"/>
        <v>-2727348</v>
      </c>
      <c r="F56" s="50">
        <f t="shared" si="5"/>
        <v>-2727348</v>
      </c>
      <c r="G56" s="50">
        <f t="shared" si="5"/>
        <v>-110531</v>
      </c>
      <c r="H56" s="50">
        <f t="shared" si="5"/>
        <v>-146133</v>
      </c>
      <c r="I56" s="50">
        <f t="shared" si="5"/>
        <v>-295610</v>
      </c>
      <c r="J56" s="50">
        <f t="shared" si="5"/>
        <v>-552274</v>
      </c>
      <c r="K56" s="50">
        <f t="shared" si="5"/>
        <v>-117868</v>
      </c>
      <c r="L56" s="50">
        <f t="shared" si="5"/>
        <v>-133504</v>
      </c>
      <c r="M56" s="50">
        <f t="shared" si="5"/>
        <v>-124363</v>
      </c>
      <c r="N56" s="50">
        <f t="shared" si="5"/>
        <v>-375735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-928009</v>
      </c>
      <c r="X56" s="50">
        <f t="shared" si="5"/>
        <v>-1363674</v>
      </c>
      <c r="Y56" s="50">
        <f t="shared" si="5"/>
        <v>435665</v>
      </c>
      <c r="Z56" s="51">
        <f>+IF(X56&lt;&gt;0,+(Y56/X56)*100,0)</f>
        <v>-31.947884905043288</v>
      </c>
      <c r="AA56" s="48">
        <f>SUM(AA53:AA55)</f>
        <v>-2727348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-2846717</v>
      </c>
      <c r="D59" s="65">
        <f>SUM(D56:D58)</f>
        <v>0</v>
      </c>
      <c r="E59" s="66">
        <f t="shared" si="6"/>
        <v>-2727348</v>
      </c>
      <c r="F59" s="67">
        <f t="shared" si="6"/>
        <v>-2727348</v>
      </c>
      <c r="G59" s="67">
        <f t="shared" si="6"/>
        <v>-110531</v>
      </c>
      <c r="H59" s="67">
        <f t="shared" si="6"/>
        <v>-146133</v>
      </c>
      <c r="I59" s="67">
        <f t="shared" si="6"/>
        <v>-295610</v>
      </c>
      <c r="J59" s="67">
        <f t="shared" si="6"/>
        <v>-552274</v>
      </c>
      <c r="K59" s="67">
        <f t="shared" si="6"/>
        <v>-117868</v>
      </c>
      <c r="L59" s="67">
        <f t="shared" si="6"/>
        <v>-133504</v>
      </c>
      <c r="M59" s="67">
        <f t="shared" si="6"/>
        <v>-124363</v>
      </c>
      <c r="N59" s="67">
        <f t="shared" si="6"/>
        <v>-375735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-928009</v>
      </c>
      <c r="X59" s="67">
        <f t="shared" si="6"/>
        <v>-1363674</v>
      </c>
      <c r="Y59" s="67">
        <f t="shared" si="6"/>
        <v>435665</v>
      </c>
      <c r="Z59" s="68">
        <f>+IF(X59&lt;&gt;0,+(Y59/X59)*100,0)</f>
        <v>-31.947884905043288</v>
      </c>
      <c r="AA59" s="65">
        <f>SUM(AA56:AA58)</f>
        <v>-2727348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33942737</v>
      </c>
      <c r="D9" s="20"/>
      <c r="E9" s="21">
        <v>41789446</v>
      </c>
      <c r="F9" s="22">
        <v>41789446</v>
      </c>
      <c r="G9" s="22">
        <v>2925420</v>
      </c>
      <c r="H9" s="22">
        <v>2943967</v>
      </c>
      <c r="I9" s="22">
        <v>2988469</v>
      </c>
      <c r="J9" s="22">
        <v>8857856</v>
      </c>
      <c r="K9" s="22">
        <v>2988680</v>
      </c>
      <c r="L9" s="22">
        <v>2959243</v>
      </c>
      <c r="M9" s="22">
        <v>5434108</v>
      </c>
      <c r="N9" s="22">
        <v>11382031</v>
      </c>
      <c r="O9" s="22"/>
      <c r="P9" s="22"/>
      <c r="Q9" s="22"/>
      <c r="R9" s="22"/>
      <c r="S9" s="22"/>
      <c r="T9" s="22"/>
      <c r="U9" s="22"/>
      <c r="V9" s="22"/>
      <c r="W9" s="22">
        <v>20239887</v>
      </c>
      <c r="X9" s="22">
        <v>17760504</v>
      </c>
      <c r="Y9" s="22">
        <v>2479383</v>
      </c>
      <c r="Z9" s="23">
        <v>13.960093700043647</v>
      </c>
      <c r="AA9" s="20">
        <v>41789446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>
        <v>-2529000</v>
      </c>
      <c r="N17" s="22">
        <v>-2529000</v>
      </c>
      <c r="O17" s="22"/>
      <c r="P17" s="22"/>
      <c r="Q17" s="22"/>
      <c r="R17" s="22"/>
      <c r="S17" s="22"/>
      <c r="T17" s="22"/>
      <c r="U17" s="22"/>
      <c r="V17" s="22"/>
      <c r="W17" s="22">
        <v>-2529000</v>
      </c>
      <c r="X17" s="22"/>
      <c r="Y17" s="22">
        <v>-2529000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72113</v>
      </c>
      <c r="D19" s="20"/>
      <c r="E19" s="21"/>
      <c r="F19" s="22"/>
      <c r="G19" s="22"/>
      <c r="H19" s="22">
        <v>62426</v>
      </c>
      <c r="I19" s="22"/>
      <c r="J19" s="22">
        <v>62426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62426</v>
      </c>
      <c r="X19" s="22"/>
      <c r="Y19" s="22">
        <v>62426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2050000</v>
      </c>
      <c r="D25" s="20"/>
      <c r="E25" s="21">
        <v>1454000</v>
      </c>
      <c r="F25" s="22">
        <v>1454000</v>
      </c>
      <c r="G25" s="22"/>
      <c r="H25" s="22">
        <v>996939</v>
      </c>
      <c r="I25" s="22">
        <v>457061</v>
      </c>
      <c r="J25" s="22">
        <v>1454000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1454000</v>
      </c>
      <c r="X25" s="22">
        <v>726996</v>
      </c>
      <c r="Y25" s="22">
        <v>727004</v>
      </c>
      <c r="Z25" s="23">
        <v>100.00110041870931</v>
      </c>
      <c r="AA25" s="20">
        <v>1454000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36064850</v>
      </c>
      <c r="D32" s="29">
        <f t="shared" ref="D32:Y32" si="0">SUM(D6:D31)</f>
        <v>0</v>
      </c>
      <c r="E32" s="30">
        <f t="shared" si="0"/>
        <v>43243446</v>
      </c>
      <c r="F32" s="31">
        <f t="shared" si="0"/>
        <v>43243446</v>
      </c>
      <c r="G32" s="31">
        <f t="shared" si="0"/>
        <v>2925420</v>
      </c>
      <c r="H32" s="31">
        <f t="shared" si="0"/>
        <v>4003332</v>
      </c>
      <c r="I32" s="31">
        <f t="shared" si="0"/>
        <v>3445530</v>
      </c>
      <c r="J32" s="31">
        <f t="shared" si="0"/>
        <v>10374282</v>
      </c>
      <c r="K32" s="31">
        <f t="shared" si="0"/>
        <v>2988680</v>
      </c>
      <c r="L32" s="31">
        <f t="shared" si="0"/>
        <v>2959243</v>
      </c>
      <c r="M32" s="31">
        <f t="shared" si="0"/>
        <v>2905108</v>
      </c>
      <c r="N32" s="31">
        <f t="shared" si="0"/>
        <v>8853031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19227313</v>
      </c>
      <c r="X32" s="31">
        <f t="shared" si="0"/>
        <v>18487500</v>
      </c>
      <c r="Y32" s="31">
        <f t="shared" si="0"/>
        <v>739813</v>
      </c>
      <c r="Z32" s="32">
        <f>+IF(X32&lt;&gt;0,+(Y32/X32)*100,0)</f>
        <v>4.0016930358350233</v>
      </c>
      <c r="AA32" s="29">
        <f>SUM(AA6:AA31)</f>
        <v>43243446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17408814</v>
      </c>
      <c r="D34" s="20"/>
      <c r="E34" s="21">
        <v>18610200</v>
      </c>
      <c r="F34" s="22">
        <v>18610200</v>
      </c>
      <c r="G34" s="22">
        <v>1088436</v>
      </c>
      <c r="H34" s="22">
        <v>1753823</v>
      </c>
      <c r="I34" s="22">
        <v>1491023</v>
      </c>
      <c r="J34" s="22">
        <v>4333282</v>
      </c>
      <c r="K34" s="22">
        <v>1502935</v>
      </c>
      <c r="L34" s="22">
        <v>1570604</v>
      </c>
      <c r="M34" s="22">
        <v>1443250</v>
      </c>
      <c r="N34" s="22">
        <v>4516789</v>
      </c>
      <c r="O34" s="22"/>
      <c r="P34" s="22"/>
      <c r="Q34" s="22"/>
      <c r="R34" s="22"/>
      <c r="S34" s="22"/>
      <c r="T34" s="22"/>
      <c r="U34" s="22"/>
      <c r="V34" s="22"/>
      <c r="W34" s="22">
        <v>8850071</v>
      </c>
      <c r="X34" s="22">
        <v>9305022</v>
      </c>
      <c r="Y34" s="22">
        <v>-454951</v>
      </c>
      <c r="Z34" s="23">
        <v>-4.8893060113130309</v>
      </c>
      <c r="AA34" s="20">
        <v>18610200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227649</v>
      </c>
      <c r="D37" s="20"/>
      <c r="E37" s="21">
        <v>1171000</v>
      </c>
      <c r="F37" s="22">
        <v>1171000</v>
      </c>
      <c r="G37" s="22">
        <v>10044</v>
      </c>
      <c r="H37" s="22">
        <v>-7072</v>
      </c>
      <c r="I37" s="22">
        <v>294917</v>
      </c>
      <c r="J37" s="22">
        <v>297889</v>
      </c>
      <c r="K37" s="22">
        <v>88</v>
      </c>
      <c r="L37" s="22"/>
      <c r="M37" s="22">
        <v>129</v>
      </c>
      <c r="N37" s="22">
        <v>217</v>
      </c>
      <c r="O37" s="22"/>
      <c r="P37" s="22"/>
      <c r="Q37" s="22"/>
      <c r="R37" s="22"/>
      <c r="S37" s="22"/>
      <c r="T37" s="22"/>
      <c r="U37" s="22"/>
      <c r="V37" s="22"/>
      <c r="W37" s="22">
        <v>298106</v>
      </c>
      <c r="X37" s="22">
        <v>497994</v>
      </c>
      <c r="Y37" s="22">
        <v>-199888</v>
      </c>
      <c r="Z37" s="23">
        <v>-40.138636208468377</v>
      </c>
      <c r="AA37" s="20">
        <v>1171000</v>
      </c>
    </row>
    <row r="38" spans="1:27" x14ac:dyDescent="0.25">
      <c r="A38" s="19" t="s">
        <v>64</v>
      </c>
      <c r="B38" s="15" t="s">
        <v>32</v>
      </c>
      <c r="C38" s="20">
        <v>5652672</v>
      </c>
      <c r="D38" s="20"/>
      <c r="E38" s="21">
        <v>27000000</v>
      </c>
      <c r="F38" s="22">
        <v>27000000</v>
      </c>
      <c r="G38" s="22"/>
      <c r="H38" s="22">
        <v>5652672</v>
      </c>
      <c r="I38" s="22">
        <v>6750000</v>
      </c>
      <c r="J38" s="22">
        <v>12402672</v>
      </c>
      <c r="K38" s="22"/>
      <c r="L38" s="22"/>
      <c r="M38" s="22">
        <v>6750000</v>
      </c>
      <c r="N38" s="22">
        <v>6750000</v>
      </c>
      <c r="O38" s="22"/>
      <c r="P38" s="22"/>
      <c r="Q38" s="22"/>
      <c r="R38" s="22"/>
      <c r="S38" s="22"/>
      <c r="T38" s="22"/>
      <c r="U38" s="22"/>
      <c r="V38" s="22"/>
      <c r="W38" s="22">
        <v>19152672</v>
      </c>
      <c r="X38" s="22">
        <v>13500000</v>
      </c>
      <c r="Y38" s="22">
        <v>5652672</v>
      </c>
      <c r="Z38" s="23">
        <v>41.871644444444442</v>
      </c>
      <c r="AA38" s="20">
        <v>27000000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36696033</v>
      </c>
      <c r="D43" s="20"/>
      <c r="E43" s="21"/>
      <c r="F43" s="22"/>
      <c r="G43" s="22"/>
      <c r="H43" s="22">
        <v>568338</v>
      </c>
      <c r="I43" s="22"/>
      <c r="J43" s="22">
        <v>568338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568338</v>
      </c>
      <c r="X43" s="22"/>
      <c r="Y43" s="22">
        <v>568338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1802037</v>
      </c>
      <c r="D44" s="20"/>
      <c r="E44" s="21">
        <v>1519400</v>
      </c>
      <c r="F44" s="22">
        <v>1519400</v>
      </c>
      <c r="G44" s="22">
        <v>180389</v>
      </c>
      <c r="H44" s="22">
        <v>283407</v>
      </c>
      <c r="I44" s="22">
        <v>81514</v>
      </c>
      <c r="J44" s="22">
        <v>545310</v>
      </c>
      <c r="K44" s="22">
        <v>66320</v>
      </c>
      <c r="L44" s="22">
        <v>96144</v>
      </c>
      <c r="M44" s="22">
        <v>113344</v>
      </c>
      <c r="N44" s="22">
        <v>275808</v>
      </c>
      <c r="O44" s="22"/>
      <c r="P44" s="22"/>
      <c r="Q44" s="22"/>
      <c r="R44" s="22"/>
      <c r="S44" s="22"/>
      <c r="T44" s="22"/>
      <c r="U44" s="22"/>
      <c r="V44" s="22"/>
      <c r="W44" s="22">
        <v>821118</v>
      </c>
      <c r="X44" s="22">
        <v>682758</v>
      </c>
      <c r="Y44" s="22">
        <v>138360</v>
      </c>
      <c r="Z44" s="23">
        <v>20.264866907454763</v>
      </c>
      <c r="AA44" s="20">
        <v>1519400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61787205</v>
      </c>
      <c r="D47" s="29">
        <f t="shared" ref="D47:Y47" si="1">SUM(D34:D46)</f>
        <v>0</v>
      </c>
      <c r="E47" s="30">
        <f t="shared" si="1"/>
        <v>48300600</v>
      </c>
      <c r="F47" s="31">
        <f t="shared" si="1"/>
        <v>48300600</v>
      </c>
      <c r="G47" s="31">
        <f t="shared" si="1"/>
        <v>1278869</v>
      </c>
      <c r="H47" s="31">
        <f t="shared" si="1"/>
        <v>8251168</v>
      </c>
      <c r="I47" s="31">
        <f t="shared" si="1"/>
        <v>8617454</v>
      </c>
      <c r="J47" s="31">
        <f t="shared" si="1"/>
        <v>18147491</v>
      </c>
      <c r="K47" s="31">
        <f t="shared" si="1"/>
        <v>1569343</v>
      </c>
      <c r="L47" s="31">
        <f t="shared" si="1"/>
        <v>1666748</v>
      </c>
      <c r="M47" s="31">
        <f t="shared" si="1"/>
        <v>8306723</v>
      </c>
      <c r="N47" s="31">
        <f t="shared" si="1"/>
        <v>11542814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29690305</v>
      </c>
      <c r="X47" s="31">
        <f t="shared" si="1"/>
        <v>23985774</v>
      </c>
      <c r="Y47" s="31">
        <f t="shared" si="1"/>
        <v>5704531</v>
      </c>
      <c r="Z47" s="32">
        <f>+IF(X47&lt;&gt;0,+(Y47/X47)*100,0)</f>
        <v>23.782976526002457</v>
      </c>
      <c r="AA47" s="29">
        <f>SUM(AA34:AA46)</f>
        <v>48300600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-25722355</v>
      </c>
      <c r="D48" s="39">
        <f t="shared" si="2"/>
        <v>0</v>
      </c>
      <c r="E48" s="40">
        <f t="shared" si="2"/>
        <v>-5057154</v>
      </c>
      <c r="F48" s="41">
        <f t="shared" si="2"/>
        <v>-5057154</v>
      </c>
      <c r="G48" s="41">
        <f t="shared" si="2"/>
        <v>1646551</v>
      </c>
      <c r="H48" s="41">
        <f t="shared" si="2"/>
        <v>-4247836</v>
      </c>
      <c r="I48" s="41">
        <f t="shared" si="2"/>
        <v>-5171924</v>
      </c>
      <c r="J48" s="41">
        <f t="shared" si="2"/>
        <v>-7773209</v>
      </c>
      <c r="K48" s="41">
        <f t="shared" si="2"/>
        <v>1419337</v>
      </c>
      <c r="L48" s="41">
        <f t="shared" si="2"/>
        <v>1292495</v>
      </c>
      <c r="M48" s="41">
        <f t="shared" si="2"/>
        <v>-5401615</v>
      </c>
      <c r="N48" s="41">
        <f t="shared" si="2"/>
        <v>-2689783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-10462992</v>
      </c>
      <c r="X48" s="41">
        <f t="shared" si="2"/>
        <v>-5498274</v>
      </c>
      <c r="Y48" s="41">
        <f t="shared" si="2"/>
        <v>-4964718</v>
      </c>
      <c r="Z48" s="42">
        <f>+IF(X48&lt;&gt;0,+(Y48/X48)*100,0)</f>
        <v>90.29593650662008</v>
      </c>
      <c r="AA48" s="39">
        <f>+AA32-AA47</f>
        <v>-5057154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-25722355</v>
      </c>
      <c r="D51" s="48">
        <f t="shared" si="3"/>
        <v>0</v>
      </c>
      <c r="E51" s="49">
        <f t="shared" si="3"/>
        <v>-5057154</v>
      </c>
      <c r="F51" s="50">
        <f t="shared" si="3"/>
        <v>-5057154</v>
      </c>
      <c r="G51" s="50">
        <f t="shared" si="3"/>
        <v>1646551</v>
      </c>
      <c r="H51" s="50">
        <f t="shared" si="3"/>
        <v>-4247836</v>
      </c>
      <c r="I51" s="50">
        <f t="shared" si="3"/>
        <v>-5171924</v>
      </c>
      <c r="J51" s="50">
        <f t="shared" si="3"/>
        <v>-7773209</v>
      </c>
      <c r="K51" s="50">
        <f t="shared" si="3"/>
        <v>1419337</v>
      </c>
      <c r="L51" s="50">
        <f t="shared" si="3"/>
        <v>1292495</v>
      </c>
      <c r="M51" s="50">
        <f t="shared" si="3"/>
        <v>-5401615</v>
      </c>
      <c r="N51" s="50">
        <f t="shared" si="3"/>
        <v>-2689783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-10462992</v>
      </c>
      <c r="X51" s="50">
        <f t="shared" si="3"/>
        <v>-5498274</v>
      </c>
      <c r="Y51" s="50">
        <f t="shared" si="3"/>
        <v>-4964718</v>
      </c>
      <c r="Z51" s="51">
        <f>+IF(X51&lt;&gt;0,+(Y51/X51)*100,0)</f>
        <v>90.29593650662008</v>
      </c>
      <c r="AA51" s="48">
        <f>SUM(AA48:AA50)</f>
        <v>-5057154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-25722355</v>
      </c>
      <c r="D53" s="54">
        <f>+D51-D52</f>
        <v>0</v>
      </c>
      <c r="E53" s="55">
        <f t="shared" si="4"/>
        <v>-5057154</v>
      </c>
      <c r="F53" s="56">
        <f t="shared" si="4"/>
        <v>-5057154</v>
      </c>
      <c r="G53" s="56">
        <f t="shared" si="4"/>
        <v>1646551</v>
      </c>
      <c r="H53" s="56">
        <f t="shared" si="4"/>
        <v>-4247836</v>
      </c>
      <c r="I53" s="56">
        <f t="shared" si="4"/>
        <v>-5171924</v>
      </c>
      <c r="J53" s="56">
        <f t="shared" si="4"/>
        <v>-7773209</v>
      </c>
      <c r="K53" s="56">
        <f t="shared" si="4"/>
        <v>1419337</v>
      </c>
      <c r="L53" s="56">
        <f t="shared" si="4"/>
        <v>1292495</v>
      </c>
      <c r="M53" s="56">
        <f t="shared" si="4"/>
        <v>-5401615</v>
      </c>
      <c r="N53" s="56">
        <f t="shared" si="4"/>
        <v>-2689783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-10462992</v>
      </c>
      <c r="X53" s="56">
        <f t="shared" si="4"/>
        <v>-5498274</v>
      </c>
      <c r="Y53" s="56">
        <f t="shared" si="4"/>
        <v>-4964718</v>
      </c>
      <c r="Z53" s="57">
        <f>+IF(X53&lt;&gt;0,+(Y53/X53)*100,0)</f>
        <v>90.29593650662008</v>
      </c>
      <c r="AA53" s="54">
        <f>+AA51-AA52</f>
        <v>-5057154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-25722355</v>
      </c>
      <c r="D56" s="48">
        <f>SUM(D53:D55)</f>
        <v>0</v>
      </c>
      <c r="E56" s="49">
        <f t="shared" si="5"/>
        <v>-5057154</v>
      </c>
      <c r="F56" s="50">
        <f t="shared" si="5"/>
        <v>-5057154</v>
      </c>
      <c r="G56" s="50">
        <f t="shared" si="5"/>
        <v>1646551</v>
      </c>
      <c r="H56" s="50">
        <f t="shared" si="5"/>
        <v>-4247836</v>
      </c>
      <c r="I56" s="50">
        <f t="shared" si="5"/>
        <v>-5171924</v>
      </c>
      <c r="J56" s="50">
        <f t="shared" si="5"/>
        <v>-7773209</v>
      </c>
      <c r="K56" s="50">
        <f t="shared" si="5"/>
        <v>1419337</v>
      </c>
      <c r="L56" s="50">
        <f t="shared" si="5"/>
        <v>1292495</v>
      </c>
      <c r="M56" s="50">
        <f t="shared" si="5"/>
        <v>-5401615</v>
      </c>
      <c r="N56" s="50">
        <f t="shared" si="5"/>
        <v>-2689783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-10462992</v>
      </c>
      <c r="X56" s="50">
        <f t="shared" si="5"/>
        <v>-5498274</v>
      </c>
      <c r="Y56" s="50">
        <f t="shared" si="5"/>
        <v>-4964718</v>
      </c>
      <c r="Z56" s="51">
        <f>+IF(X56&lt;&gt;0,+(Y56/X56)*100,0)</f>
        <v>90.29593650662008</v>
      </c>
      <c r="AA56" s="48">
        <f>SUM(AA53:AA55)</f>
        <v>-5057154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-25722355</v>
      </c>
      <c r="D59" s="65">
        <f>SUM(D56:D58)</f>
        <v>0</v>
      </c>
      <c r="E59" s="66">
        <f t="shared" si="6"/>
        <v>-5057154</v>
      </c>
      <c r="F59" s="67">
        <f t="shared" si="6"/>
        <v>-5057154</v>
      </c>
      <c r="G59" s="67">
        <f t="shared" si="6"/>
        <v>1646551</v>
      </c>
      <c r="H59" s="67">
        <f t="shared" si="6"/>
        <v>-4247836</v>
      </c>
      <c r="I59" s="67">
        <f t="shared" si="6"/>
        <v>-5171924</v>
      </c>
      <c r="J59" s="67">
        <f t="shared" si="6"/>
        <v>-7773209</v>
      </c>
      <c r="K59" s="67">
        <f t="shared" si="6"/>
        <v>1419337</v>
      </c>
      <c r="L59" s="67">
        <f t="shared" si="6"/>
        <v>1292495</v>
      </c>
      <c r="M59" s="67">
        <f t="shared" si="6"/>
        <v>-5401615</v>
      </c>
      <c r="N59" s="67">
        <f t="shared" si="6"/>
        <v>-2689783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-10462992</v>
      </c>
      <c r="X59" s="67">
        <f t="shared" si="6"/>
        <v>-5498274</v>
      </c>
      <c r="Y59" s="67">
        <f t="shared" si="6"/>
        <v>-4964718</v>
      </c>
      <c r="Z59" s="68">
        <f>+IF(X59&lt;&gt;0,+(Y59/X59)*100,0)</f>
        <v>90.29593650662008</v>
      </c>
      <c r="AA59" s="65">
        <f>SUM(AA56:AA58)</f>
        <v>-5057154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1455149</v>
      </c>
      <c r="D9" s="20"/>
      <c r="E9" s="21">
        <v>1778557</v>
      </c>
      <c r="F9" s="22">
        <v>1778557</v>
      </c>
      <c r="G9" s="22">
        <v>127019</v>
      </c>
      <c r="H9" s="22">
        <v>126355</v>
      </c>
      <c r="I9" s="22">
        <v>126687</v>
      </c>
      <c r="J9" s="22">
        <v>380061</v>
      </c>
      <c r="K9" s="22">
        <v>126687</v>
      </c>
      <c r="L9" s="22">
        <v>126606</v>
      </c>
      <c r="M9" s="22">
        <v>126606</v>
      </c>
      <c r="N9" s="22">
        <v>379899</v>
      </c>
      <c r="O9" s="22"/>
      <c r="P9" s="22"/>
      <c r="Q9" s="22"/>
      <c r="R9" s="22"/>
      <c r="S9" s="22"/>
      <c r="T9" s="22"/>
      <c r="U9" s="22"/>
      <c r="V9" s="22"/>
      <c r="W9" s="22">
        <v>759960</v>
      </c>
      <c r="X9" s="22">
        <v>889278</v>
      </c>
      <c r="Y9" s="22">
        <v>-129318</v>
      </c>
      <c r="Z9" s="23">
        <v>-14.541909279213025</v>
      </c>
      <c r="AA9" s="20">
        <v>1778557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1914000</v>
      </c>
      <c r="F25" s="22">
        <v>1914000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957000</v>
      </c>
      <c r="Y25" s="22">
        <v>-957000</v>
      </c>
      <c r="Z25" s="23">
        <v>-100</v>
      </c>
      <c r="AA25" s="20">
        <v>1914000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1455149</v>
      </c>
      <c r="D32" s="29">
        <f t="shared" ref="D32:Y32" si="0">SUM(D6:D31)</f>
        <v>0</v>
      </c>
      <c r="E32" s="30">
        <f t="shared" si="0"/>
        <v>3692557</v>
      </c>
      <c r="F32" s="31">
        <f t="shared" si="0"/>
        <v>3692557</v>
      </c>
      <c r="G32" s="31">
        <f t="shared" si="0"/>
        <v>127019</v>
      </c>
      <c r="H32" s="31">
        <f t="shared" si="0"/>
        <v>126355</v>
      </c>
      <c r="I32" s="31">
        <f t="shared" si="0"/>
        <v>126687</v>
      </c>
      <c r="J32" s="31">
        <f t="shared" si="0"/>
        <v>380061</v>
      </c>
      <c r="K32" s="31">
        <f t="shared" si="0"/>
        <v>126687</v>
      </c>
      <c r="L32" s="31">
        <f t="shared" si="0"/>
        <v>126606</v>
      </c>
      <c r="M32" s="31">
        <f t="shared" si="0"/>
        <v>126606</v>
      </c>
      <c r="N32" s="31">
        <f t="shared" si="0"/>
        <v>379899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759960</v>
      </c>
      <c r="X32" s="31">
        <f t="shared" si="0"/>
        <v>1846278</v>
      </c>
      <c r="Y32" s="31">
        <f t="shared" si="0"/>
        <v>-1086318</v>
      </c>
      <c r="Z32" s="32">
        <f>+IF(X32&lt;&gt;0,+(Y32/X32)*100,0)</f>
        <v>-58.838268126468499</v>
      </c>
      <c r="AA32" s="29">
        <f>SUM(AA6:AA31)</f>
        <v>3692557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13578543</v>
      </c>
      <c r="F34" s="22">
        <v>13578543</v>
      </c>
      <c r="G34" s="22">
        <v>1939123</v>
      </c>
      <c r="H34" s="22"/>
      <c r="I34" s="22"/>
      <c r="J34" s="22">
        <v>1939123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1939123</v>
      </c>
      <c r="X34" s="22">
        <v>6789264</v>
      </c>
      <c r="Y34" s="22">
        <v>-4850141</v>
      </c>
      <c r="Z34" s="23">
        <v>-71.43839155466631</v>
      </c>
      <c r="AA34" s="20">
        <v>13578543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1145421</v>
      </c>
      <c r="D41" s="20"/>
      <c r="E41" s="21">
        <v>1478261</v>
      </c>
      <c r="F41" s="22">
        <v>1478261</v>
      </c>
      <c r="G41" s="22">
        <v>-1357</v>
      </c>
      <c r="H41" s="22">
        <v>32267</v>
      </c>
      <c r="I41" s="22">
        <v>325248</v>
      </c>
      <c r="J41" s="22">
        <v>356158</v>
      </c>
      <c r="K41" s="22">
        <v>47197</v>
      </c>
      <c r="L41" s="22">
        <v>97996</v>
      </c>
      <c r="M41" s="22"/>
      <c r="N41" s="22">
        <v>145193</v>
      </c>
      <c r="O41" s="22"/>
      <c r="P41" s="22"/>
      <c r="Q41" s="22"/>
      <c r="R41" s="22"/>
      <c r="S41" s="22"/>
      <c r="T41" s="22"/>
      <c r="U41" s="22"/>
      <c r="V41" s="22"/>
      <c r="W41" s="22">
        <v>501351</v>
      </c>
      <c r="X41" s="22">
        <v>739134</v>
      </c>
      <c r="Y41" s="22">
        <v>-237783</v>
      </c>
      <c r="Z41" s="23">
        <v>-32.170486001185175</v>
      </c>
      <c r="AA41" s="20">
        <v>1478261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8259417</v>
      </c>
      <c r="D44" s="20"/>
      <c r="E44" s="21">
        <v>2186087</v>
      </c>
      <c r="F44" s="22">
        <v>2186087</v>
      </c>
      <c r="G44" s="22">
        <v>655509</v>
      </c>
      <c r="H44" s="22">
        <v>913590</v>
      </c>
      <c r="I44" s="22">
        <v>1230223</v>
      </c>
      <c r="J44" s="22">
        <v>2799322</v>
      </c>
      <c r="K44" s="22">
        <v>1169036</v>
      </c>
      <c r="L44" s="22">
        <v>921704</v>
      </c>
      <c r="M44" s="22">
        <v>768496</v>
      </c>
      <c r="N44" s="22">
        <v>2859236</v>
      </c>
      <c r="O44" s="22"/>
      <c r="P44" s="22"/>
      <c r="Q44" s="22"/>
      <c r="R44" s="22"/>
      <c r="S44" s="22"/>
      <c r="T44" s="22"/>
      <c r="U44" s="22"/>
      <c r="V44" s="22"/>
      <c r="W44" s="22">
        <v>5658558</v>
      </c>
      <c r="X44" s="22">
        <v>1093044</v>
      </c>
      <c r="Y44" s="22">
        <v>4565514</v>
      </c>
      <c r="Z44" s="23">
        <v>417.68803451645124</v>
      </c>
      <c r="AA44" s="20">
        <v>2186087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9404838</v>
      </c>
      <c r="D47" s="29">
        <f t="shared" ref="D47:Y47" si="1">SUM(D34:D46)</f>
        <v>0</v>
      </c>
      <c r="E47" s="30">
        <f t="shared" si="1"/>
        <v>17242891</v>
      </c>
      <c r="F47" s="31">
        <f t="shared" si="1"/>
        <v>17242891</v>
      </c>
      <c r="G47" s="31">
        <f t="shared" si="1"/>
        <v>2593275</v>
      </c>
      <c r="H47" s="31">
        <f t="shared" si="1"/>
        <v>945857</v>
      </c>
      <c r="I47" s="31">
        <f t="shared" si="1"/>
        <v>1555471</v>
      </c>
      <c r="J47" s="31">
        <f t="shared" si="1"/>
        <v>5094603</v>
      </c>
      <c r="K47" s="31">
        <f t="shared" si="1"/>
        <v>1216233</v>
      </c>
      <c r="L47" s="31">
        <f t="shared" si="1"/>
        <v>1019700</v>
      </c>
      <c r="M47" s="31">
        <f t="shared" si="1"/>
        <v>768496</v>
      </c>
      <c r="N47" s="31">
        <f t="shared" si="1"/>
        <v>3004429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8099032</v>
      </c>
      <c r="X47" s="31">
        <f t="shared" si="1"/>
        <v>8621442</v>
      </c>
      <c r="Y47" s="31">
        <f t="shared" si="1"/>
        <v>-522410</v>
      </c>
      <c r="Z47" s="32">
        <f>+IF(X47&lt;&gt;0,+(Y47/X47)*100,0)</f>
        <v>-6.0594271816710013</v>
      </c>
      <c r="AA47" s="29">
        <f>SUM(AA34:AA46)</f>
        <v>17242891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-7949689</v>
      </c>
      <c r="D48" s="39">
        <f t="shared" si="2"/>
        <v>0</v>
      </c>
      <c r="E48" s="40">
        <f t="shared" si="2"/>
        <v>-13550334</v>
      </c>
      <c r="F48" s="41">
        <f t="shared" si="2"/>
        <v>-13550334</v>
      </c>
      <c r="G48" s="41">
        <f t="shared" si="2"/>
        <v>-2466256</v>
      </c>
      <c r="H48" s="41">
        <f t="shared" si="2"/>
        <v>-819502</v>
      </c>
      <c r="I48" s="41">
        <f t="shared" si="2"/>
        <v>-1428784</v>
      </c>
      <c r="J48" s="41">
        <f t="shared" si="2"/>
        <v>-4714542</v>
      </c>
      <c r="K48" s="41">
        <f t="shared" si="2"/>
        <v>-1089546</v>
      </c>
      <c r="L48" s="41">
        <f t="shared" si="2"/>
        <v>-893094</v>
      </c>
      <c r="M48" s="41">
        <f t="shared" si="2"/>
        <v>-641890</v>
      </c>
      <c r="N48" s="41">
        <f t="shared" si="2"/>
        <v>-2624530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-7339072</v>
      </c>
      <c r="X48" s="41">
        <f t="shared" si="2"/>
        <v>-6775164</v>
      </c>
      <c r="Y48" s="41">
        <f t="shared" si="2"/>
        <v>-563908</v>
      </c>
      <c r="Z48" s="42">
        <f>+IF(X48&lt;&gt;0,+(Y48/X48)*100,0)</f>
        <v>8.3231638378052537</v>
      </c>
      <c r="AA48" s="39">
        <f>+AA32-AA47</f>
        <v>-13550334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-7949689</v>
      </c>
      <c r="D51" s="48">
        <f t="shared" si="3"/>
        <v>0</v>
      </c>
      <c r="E51" s="49">
        <f t="shared" si="3"/>
        <v>-13550334</v>
      </c>
      <c r="F51" s="50">
        <f t="shared" si="3"/>
        <v>-13550334</v>
      </c>
      <c r="G51" s="50">
        <f t="shared" si="3"/>
        <v>-2466256</v>
      </c>
      <c r="H51" s="50">
        <f t="shared" si="3"/>
        <v>-819502</v>
      </c>
      <c r="I51" s="50">
        <f t="shared" si="3"/>
        <v>-1428784</v>
      </c>
      <c r="J51" s="50">
        <f t="shared" si="3"/>
        <v>-4714542</v>
      </c>
      <c r="K51" s="50">
        <f t="shared" si="3"/>
        <v>-1089546</v>
      </c>
      <c r="L51" s="50">
        <f t="shared" si="3"/>
        <v>-893094</v>
      </c>
      <c r="M51" s="50">
        <f t="shared" si="3"/>
        <v>-641890</v>
      </c>
      <c r="N51" s="50">
        <f t="shared" si="3"/>
        <v>-2624530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-7339072</v>
      </c>
      <c r="X51" s="50">
        <f t="shared" si="3"/>
        <v>-6775164</v>
      </c>
      <c r="Y51" s="50">
        <f t="shared" si="3"/>
        <v>-563908</v>
      </c>
      <c r="Z51" s="51">
        <f>+IF(X51&lt;&gt;0,+(Y51/X51)*100,0)</f>
        <v>8.3231638378052537</v>
      </c>
      <c r="AA51" s="48">
        <f>SUM(AA48:AA50)</f>
        <v>-13550334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-7949689</v>
      </c>
      <c r="D53" s="54">
        <f>+D51-D52</f>
        <v>0</v>
      </c>
      <c r="E53" s="55">
        <f t="shared" si="4"/>
        <v>-13550334</v>
      </c>
      <c r="F53" s="56">
        <f t="shared" si="4"/>
        <v>-13550334</v>
      </c>
      <c r="G53" s="56">
        <f t="shared" si="4"/>
        <v>-2466256</v>
      </c>
      <c r="H53" s="56">
        <f t="shared" si="4"/>
        <v>-819502</v>
      </c>
      <c r="I53" s="56">
        <f t="shared" si="4"/>
        <v>-1428784</v>
      </c>
      <c r="J53" s="56">
        <f t="shared" si="4"/>
        <v>-4714542</v>
      </c>
      <c r="K53" s="56">
        <f t="shared" si="4"/>
        <v>-1089546</v>
      </c>
      <c r="L53" s="56">
        <f t="shared" si="4"/>
        <v>-893094</v>
      </c>
      <c r="M53" s="56">
        <f t="shared" si="4"/>
        <v>-641890</v>
      </c>
      <c r="N53" s="56">
        <f t="shared" si="4"/>
        <v>-2624530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-7339072</v>
      </c>
      <c r="X53" s="56">
        <f t="shared" si="4"/>
        <v>-6775164</v>
      </c>
      <c r="Y53" s="56">
        <f t="shared" si="4"/>
        <v>-563908</v>
      </c>
      <c r="Z53" s="57">
        <f>+IF(X53&lt;&gt;0,+(Y53/X53)*100,0)</f>
        <v>8.3231638378052537</v>
      </c>
      <c r="AA53" s="54">
        <f>+AA51-AA52</f>
        <v>-13550334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-7949689</v>
      </c>
      <c r="D56" s="48">
        <f>SUM(D53:D55)</f>
        <v>0</v>
      </c>
      <c r="E56" s="49">
        <f t="shared" si="5"/>
        <v>-13550334</v>
      </c>
      <c r="F56" s="50">
        <f t="shared" si="5"/>
        <v>-13550334</v>
      </c>
      <c r="G56" s="50">
        <f t="shared" si="5"/>
        <v>-2466256</v>
      </c>
      <c r="H56" s="50">
        <f t="shared" si="5"/>
        <v>-819502</v>
      </c>
      <c r="I56" s="50">
        <f t="shared" si="5"/>
        <v>-1428784</v>
      </c>
      <c r="J56" s="50">
        <f t="shared" si="5"/>
        <v>-4714542</v>
      </c>
      <c r="K56" s="50">
        <f t="shared" si="5"/>
        <v>-1089546</v>
      </c>
      <c r="L56" s="50">
        <f t="shared" si="5"/>
        <v>-893094</v>
      </c>
      <c r="M56" s="50">
        <f t="shared" si="5"/>
        <v>-641890</v>
      </c>
      <c r="N56" s="50">
        <f t="shared" si="5"/>
        <v>-2624530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-7339072</v>
      </c>
      <c r="X56" s="50">
        <f t="shared" si="5"/>
        <v>-6775164</v>
      </c>
      <c r="Y56" s="50">
        <f t="shared" si="5"/>
        <v>-563908</v>
      </c>
      <c r="Z56" s="51">
        <f>+IF(X56&lt;&gt;0,+(Y56/X56)*100,0)</f>
        <v>8.3231638378052537</v>
      </c>
      <c r="AA56" s="48">
        <f>SUM(AA53:AA55)</f>
        <v>-13550334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-7949689</v>
      </c>
      <c r="D59" s="65">
        <f>SUM(D56:D58)</f>
        <v>0</v>
      </c>
      <c r="E59" s="66">
        <f t="shared" si="6"/>
        <v>-13550334</v>
      </c>
      <c r="F59" s="67">
        <f t="shared" si="6"/>
        <v>-13550334</v>
      </c>
      <c r="G59" s="67">
        <f t="shared" si="6"/>
        <v>-2466256</v>
      </c>
      <c r="H59" s="67">
        <f t="shared" si="6"/>
        <v>-819502</v>
      </c>
      <c r="I59" s="67">
        <f t="shared" si="6"/>
        <v>-1428784</v>
      </c>
      <c r="J59" s="67">
        <f t="shared" si="6"/>
        <v>-4714542</v>
      </c>
      <c r="K59" s="67">
        <f t="shared" si="6"/>
        <v>-1089546</v>
      </c>
      <c r="L59" s="67">
        <f t="shared" si="6"/>
        <v>-893094</v>
      </c>
      <c r="M59" s="67">
        <f t="shared" si="6"/>
        <v>-641890</v>
      </c>
      <c r="N59" s="67">
        <f t="shared" si="6"/>
        <v>-2624530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-7339072</v>
      </c>
      <c r="X59" s="67">
        <f t="shared" si="6"/>
        <v>-6775164</v>
      </c>
      <c r="Y59" s="67">
        <f t="shared" si="6"/>
        <v>-563908</v>
      </c>
      <c r="Z59" s="68">
        <f>+IF(X59&lt;&gt;0,+(Y59/X59)*100,0)</f>
        <v>8.3231638378052537</v>
      </c>
      <c r="AA59" s="65">
        <f>SUM(AA56:AA58)</f>
        <v>-13550334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10368682</v>
      </c>
      <c r="D9" s="20"/>
      <c r="E9" s="21">
        <v>5000000</v>
      </c>
      <c r="F9" s="22">
        <v>5000000</v>
      </c>
      <c r="G9" s="22">
        <v>888138</v>
      </c>
      <c r="H9" s="22">
        <v>890439</v>
      </c>
      <c r="I9" s="22">
        <v>890032</v>
      </c>
      <c r="J9" s="22">
        <v>2668609</v>
      </c>
      <c r="K9" s="22">
        <v>890032</v>
      </c>
      <c r="L9" s="22">
        <v>890032</v>
      </c>
      <c r="M9" s="22">
        <v>890032</v>
      </c>
      <c r="N9" s="22">
        <v>2670096</v>
      </c>
      <c r="O9" s="22"/>
      <c r="P9" s="22"/>
      <c r="Q9" s="22"/>
      <c r="R9" s="22"/>
      <c r="S9" s="22"/>
      <c r="T9" s="22"/>
      <c r="U9" s="22"/>
      <c r="V9" s="22"/>
      <c r="W9" s="22">
        <v>5338705</v>
      </c>
      <c r="X9" s="22">
        <v>2500002</v>
      </c>
      <c r="Y9" s="22">
        <v>2838703</v>
      </c>
      <c r="Z9" s="23">
        <v>113.54802916157666</v>
      </c>
      <c r="AA9" s="20">
        <v>5000000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5384195</v>
      </c>
      <c r="D13" s="20"/>
      <c r="E13" s="21">
        <v>1000000</v>
      </c>
      <c r="F13" s="22">
        <v>1000000</v>
      </c>
      <c r="G13" s="22">
        <v>485622</v>
      </c>
      <c r="H13" s="22">
        <v>491391</v>
      </c>
      <c r="I13" s="22">
        <v>490476</v>
      </c>
      <c r="J13" s="22">
        <v>1467489</v>
      </c>
      <c r="K13" s="22">
        <v>494094</v>
      </c>
      <c r="L13" s="22">
        <v>492439</v>
      </c>
      <c r="M13" s="22">
        <v>502085</v>
      </c>
      <c r="N13" s="22">
        <v>1488618</v>
      </c>
      <c r="O13" s="22"/>
      <c r="P13" s="22"/>
      <c r="Q13" s="22"/>
      <c r="R13" s="22"/>
      <c r="S13" s="22"/>
      <c r="T13" s="22"/>
      <c r="U13" s="22"/>
      <c r="V13" s="22"/>
      <c r="W13" s="22">
        <v>2956107</v>
      </c>
      <c r="X13" s="22">
        <v>499998</v>
      </c>
      <c r="Y13" s="22">
        <v>2456109</v>
      </c>
      <c r="Z13" s="23">
        <v>491.22376489505956</v>
      </c>
      <c r="AA13" s="20">
        <v>1000000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15752877</v>
      </c>
      <c r="D32" s="29">
        <f t="shared" ref="D32:Y32" si="0">SUM(D6:D31)</f>
        <v>0</v>
      </c>
      <c r="E32" s="30">
        <f t="shared" si="0"/>
        <v>6000000</v>
      </c>
      <c r="F32" s="31">
        <f t="shared" si="0"/>
        <v>6000000</v>
      </c>
      <c r="G32" s="31">
        <f t="shared" si="0"/>
        <v>1373760</v>
      </c>
      <c r="H32" s="31">
        <f t="shared" si="0"/>
        <v>1381830</v>
      </c>
      <c r="I32" s="31">
        <f t="shared" si="0"/>
        <v>1380508</v>
      </c>
      <c r="J32" s="31">
        <f t="shared" si="0"/>
        <v>4136098</v>
      </c>
      <c r="K32" s="31">
        <f t="shared" si="0"/>
        <v>1384126</v>
      </c>
      <c r="L32" s="31">
        <f t="shared" si="0"/>
        <v>1382471</v>
      </c>
      <c r="M32" s="31">
        <f t="shared" si="0"/>
        <v>1392117</v>
      </c>
      <c r="N32" s="31">
        <f t="shared" si="0"/>
        <v>4158714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8294812</v>
      </c>
      <c r="X32" s="31">
        <f t="shared" si="0"/>
        <v>3000000</v>
      </c>
      <c r="Y32" s="31">
        <f t="shared" si="0"/>
        <v>5294812</v>
      </c>
      <c r="Z32" s="32">
        <f>+IF(X32&lt;&gt;0,+(Y32/X32)*100,0)</f>
        <v>176.49373333333332</v>
      </c>
      <c r="AA32" s="29">
        <f>SUM(AA6:AA31)</f>
        <v>6000000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13316372</v>
      </c>
      <c r="D34" s="20"/>
      <c r="E34" s="21">
        <v>3624055</v>
      </c>
      <c r="F34" s="22">
        <v>3624055</v>
      </c>
      <c r="G34" s="22">
        <v>535485</v>
      </c>
      <c r="H34" s="22">
        <v>512470</v>
      </c>
      <c r="I34" s="22">
        <v>612918</v>
      </c>
      <c r="J34" s="22">
        <v>1660873</v>
      </c>
      <c r="K34" s="22">
        <v>559320</v>
      </c>
      <c r="L34" s="22">
        <v>528095</v>
      </c>
      <c r="M34" s="22">
        <v>596535</v>
      </c>
      <c r="N34" s="22">
        <v>1683950</v>
      </c>
      <c r="O34" s="22"/>
      <c r="P34" s="22"/>
      <c r="Q34" s="22"/>
      <c r="R34" s="22"/>
      <c r="S34" s="22"/>
      <c r="T34" s="22"/>
      <c r="U34" s="22"/>
      <c r="V34" s="22"/>
      <c r="W34" s="22">
        <v>3344823</v>
      </c>
      <c r="X34" s="22">
        <v>1812055</v>
      </c>
      <c r="Y34" s="22">
        <v>1532768</v>
      </c>
      <c r="Z34" s="23">
        <v>84.587277979973024</v>
      </c>
      <c r="AA34" s="20">
        <v>3624055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195601</v>
      </c>
      <c r="D37" s="20"/>
      <c r="E37" s="21">
        <v>990000</v>
      </c>
      <c r="F37" s="22">
        <v>990000</v>
      </c>
      <c r="G37" s="22"/>
      <c r="H37" s="22">
        <v>102500</v>
      </c>
      <c r="I37" s="22"/>
      <c r="J37" s="22">
        <v>102500</v>
      </c>
      <c r="K37" s="22"/>
      <c r="L37" s="22">
        <v>16500</v>
      </c>
      <c r="M37" s="22">
        <v>25500</v>
      </c>
      <c r="N37" s="22">
        <v>42000</v>
      </c>
      <c r="O37" s="22"/>
      <c r="P37" s="22"/>
      <c r="Q37" s="22"/>
      <c r="R37" s="22"/>
      <c r="S37" s="22"/>
      <c r="T37" s="22"/>
      <c r="U37" s="22"/>
      <c r="V37" s="22"/>
      <c r="W37" s="22">
        <v>144500</v>
      </c>
      <c r="X37" s="22">
        <v>495002</v>
      </c>
      <c r="Y37" s="22">
        <v>-350502</v>
      </c>
      <c r="Z37" s="23">
        <v>-70.80819875475251</v>
      </c>
      <c r="AA37" s="20">
        <v>990000</v>
      </c>
    </row>
    <row r="38" spans="1:27" x14ac:dyDescent="0.25">
      <c r="A38" s="19" t="s">
        <v>64</v>
      </c>
      <c r="B38" s="15" t="s">
        <v>32</v>
      </c>
      <c r="C38" s="20">
        <v>73243</v>
      </c>
      <c r="D38" s="20"/>
      <c r="E38" s="21">
        <v>1000000</v>
      </c>
      <c r="F38" s="22">
        <v>1000000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499998</v>
      </c>
      <c r="Y38" s="22">
        <v>-499998</v>
      </c>
      <c r="Z38" s="23">
        <v>-100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170744</v>
      </c>
      <c r="D41" s="20"/>
      <c r="E41" s="21">
        <v>30000</v>
      </c>
      <c r="F41" s="22">
        <v>30000</v>
      </c>
      <c r="G41" s="22">
        <v>4800</v>
      </c>
      <c r="H41" s="22">
        <v>4800</v>
      </c>
      <c r="I41" s="22">
        <v>3000</v>
      </c>
      <c r="J41" s="22">
        <v>12600</v>
      </c>
      <c r="K41" s="22">
        <v>3000</v>
      </c>
      <c r="L41" s="22">
        <v>576233</v>
      </c>
      <c r="M41" s="22"/>
      <c r="N41" s="22">
        <v>579233</v>
      </c>
      <c r="O41" s="22"/>
      <c r="P41" s="22"/>
      <c r="Q41" s="22"/>
      <c r="R41" s="22"/>
      <c r="S41" s="22"/>
      <c r="T41" s="22"/>
      <c r="U41" s="22"/>
      <c r="V41" s="22"/>
      <c r="W41" s="22">
        <v>591833</v>
      </c>
      <c r="X41" s="22">
        <v>14994</v>
      </c>
      <c r="Y41" s="22">
        <v>576839</v>
      </c>
      <c r="Z41" s="23">
        <v>3847.1321862078162</v>
      </c>
      <c r="AA41" s="20">
        <v>30000</v>
      </c>
    </row>
    <row r="42" spans="1:27" x14ac:dyDescent="0.25">
      <c r="A42" s="19" t="s">
        <v>67</v>
      </c>
      <c r="B42" s="15" t="s">
        <v>32</v>
      </c>
      <c r="C42" s="20">
        <v>25513</v>
      </c>
      <c r="D42" s="20"/>
      <c r="E42" s="21">
        <v>80000</v>
      </c>
      <c r="F42" s="22">
        <v>80000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40002</v>
      </c>
      <c r="Y42" s="22">
        <v>-40002</v>
      </c>
      <c r="Z42" s="23">
        <v>-100</v>
      </c>
      <c r="AA42" s="20">
        <v>80000</v>
      </c>
    </row>
    <row r="43" spans="1:27" x14ac:dyDescent="0.25">
      <c r="A43" s="19" t="s">
        <v>68</v>
      </c>
      <c r="B43" s="15" t="s">
        <v>32</v>
      </c>
      <c r="C43" s="20">
        <v>95284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1902078</v>
      </c>
      <c r="D44" s="20"/>
      <c r="E44" s="21">
        <v>780000</v>
      </c>
      <c r="F44" s="22">
        <v>780000</v>
      </c>
      <c r="G44" s="22">
        <v>4368</v>
      </c>
      <c r="H44" s="22">
        <v>305524</v>
      </c>
      <c r="I44" s="22">
        <v>26202</v>
      </c>
      <c r="J44" s="22">
        <v>336094</v>
      </c>
      <c r="K44" s="22">
        <v>26566</v>
      </c>
      <c r="L44" s="22">
        <v>15699</v>
      </c>
      <c r="M44" s="22">
        <v>4864</v>
      </c>
      <c r="N44" s="22">
        <v>47129</v>
      </c>
      <c r="O44" s="22"/>
      <c r="P44" s="22"/>
      <c r="Q44" s="22"/>
      <c r="R44" s="22"/>
      <c r="S44" s="22"/>
      <c r="T44" s="22"/>
      <c r="U44" s="22"/>
      <c r="V44" s="22"/>
      <c r="W44" s="22">
        <v>383223</v>
      </c>
      <c r="X44" s="22">
        <v>390000</v>
      </c>
      <c r="Y44" s="22">
        <v>-6777</v>
      </c>
      <c r="Z44" s="23">
        <v>-1.7376923076923079</v>
      </c>
      <c r="AA44" s="20">
        <v>780000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15778835</v>
      </c>
      <c r="D47" s="29">
        <f t="shared" ref="D47:Y47" si="1">SUM(D34:D46)</f>
        <v>0</v>
      </c>
      <c r="E47" s="30">
        <f t="shared" si="1"/>
        <v>6504055</v>
      </c>
      <c r="F47" s="31">
        <f t="shared" si="1"/>
        <v>6504055</v>
      </c>
      <c r="G47" s="31">
        <f t="shared" si="1"/>
        <v>544653</v>
      </c>
      <c r="H47" s="31">
        <f t="shared" si="1"/>
        <v>925294</v>
      </c>
      <c r="I47" s="31">
        <f t="shared" si="1"/>
        <v>642120</v>
      </c>
      <c r="J47" s="31">
        <f t="shared" si="1"/>
        <v>2112067</v>
      </c>
      <c r="K47" s="31">
        <f t="shared" si="1"/>
        <v>588886</v>
      </c>
      <c r="L47" s="31">
        <f t="shared" si="1"/>
        <v>1136527</v>
      </c>
      <c r="M47" s="31">
        <f t="shared" si="1"/>
        <v>626899</v>
      </c>
      <c r="N47" s="31">
        <f t="shared" si="1"/>
        <v>2352312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4464379</v>
      </c>
      <c r="X47" s="31">
        <f t="shared" si="1"/>
        <v>3252051</v>
      </c>
      <c r="Y47" s="31">
        <f t="shared" si="1"/>
        <v>1212328</v>
      </c>
      <c r="Z47" s="32">
        <f>+IF(X47&lt;&gt;0,+(Y47/X47)*100,0)</f>
        <v>37.278874162797571</v>
      </c>
      <c r="AA47" s="29">
        <f>SUM(AA34:AA46)</f>
        <v>6504055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-25958</v>
      </c>
      <c r="D48" s="39">
        <f t="shared" si="2"/>
        <v>0</v>
      </c>
      <c r="E48" s="40">
        <f t="shared" si="2"/>
        <v>-504055</v>
      </c>
      <c r="F48" s="41">
        <f t="shared" si="2"/>
        <v>-504055</v>
      </c>
      <c r="G48" s="41">
        <f t="shared" si="2"/>
        <v>829107</v>
      </c>
      <c r="H48" s="41">
        <f t="shared" si="2"/>
        <v>456536</v>
      </c>
      <c r="I48" s="41">
        <f t="shared" si="2"/>
        <v>738388</v>
      </c>
      <c r="J48" s="41">
        <f t="shared" si="2"/>
        <v>2024031</v>
      </c>
      <c r="K48" s="41">
        <f t="shared" si="2"/>
        <v>795240</v>
      </c>
      <c r="L48" s="41">
        <f t="shared" si="2"/>
        <v>245944</v>
      </c>
      <c r="M48" s="41">
        <f t="shared" si="2"/>
        <v>765218</v>
      </c>
      <c r="N48" s="41">
        <f t="shared" si="2"/>
        <v>1806402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3830433</v>
      </c>
      <c r="X48" s="41">
        <f t="shared" si="2"/>
        <v>-252051</v>
      </c>
      <c r="Y48" s="41">
        <f t="shared" si="2"/>
        <v>4082484</v>
      </c>
      <c r="Z48" s="42">
        <f>+IF(X48&lt;&gt;0,+(Y48/X48)*100,0)</f>
        <v>-1619.7055357844245</v>
      </c>
      <c r="AA48" s="39">
        <f>+AA32-AA47</f>
        <v>-504055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-25958</v>
      </c>
      <c r="D51" s="48">
        <f t="shared" si="3"/>
        <v>0</v>
      </c>
      <c r="E51" s="49">
        <f t="shared" si="3"/>
        <v>-504055</v>
      </c>
      <c r="F51" s="50">
        <f t="shared" si="3"/>
        <v>-504055</v>
      </c>
      <c r="G51" s="50">
        <f t="shared" si="3"/>
        <v>829107</v>
      </c>
      <c r="H51" s="50">
        <f t="shared" si="3"/>
        <v>456536</v>
      </c>
      <c r="I51" s="50">
        <f t="shared" si="3"/>
        <v>738388</v>
      </c>
      <c r="J51" s="50">
        <f t="shared" si="3"/>
        <v>2024031</v>
      </c>
      <c r="K51" s="50">
        <f t="shared" si="3"/>
        <v>795240</v>
      </c>
      <c r="L51" s="50">
        <f t="shared" si="3"/>
        <v>245944</v>
      </c>
      <c r="M51" s="50">
        <f t="shared" si="3"/>
        <v>765218</v>
      </c>
      <c r="N51" s="50">
        <f t="shared" si="3"/>
        <v>1806402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3830433</v>
      </c>
      <c r="X51" s="50">
        <f t="shared" si="3"/>
        <v>-252051</v>
      </c>
      <c r="Y51" s="50">
        <f t="shared" si="3"/>
        <v>4082484</v>
      </c>
      <c r="Z51" s="51">
        <f>+IF(X51&lt;&gt;0,+(Y51/X51)*100,0)</f>
        <v>-1619.7055357844245</v>
      </c>
      <c r="AA51" s="48">
        <f>SUM(AA48:AA50)</f>
        <v>-504055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-25958</v>
      </c>
      <c r="D53" s="54">
        <f>+D51-D52</f>
        <v>0</v>
      </c>
      <c r="E53" s="55">
        <f t="shared" si="4"/>
        <v>-504055</v>
      </c>
      <c r="F53" s="56">
        <f t="shared" si="4"/>
        <v>-504055</v>
      </c>
      <c r="G53" s="56">
        <f t="shared" si="4"/>
        <v>829107</v>
      </c>
      <c r="H53" s="56">
        <f t="shared" si="4"/>
        <v>456536</v>
      </c>
      <c r="I53" s="56">
        <f t="shared" si="4"/>
        <v>738388</v>
      </c>
      <c r="J53" s="56">
        <f t="shared" si="4"/>
        <v>2024031</v>
      </c>
      <c r="K53" s="56">
        <f t="shared" si="4"/>
        <v>795240</v>
      </c>
      <c r="L53" s="56">
        <f t="shared" si="4"/>
        <v>245944</v>
      </c>
      <c r="M53" s="56">
        <f t="shared" si="4"/>
        <v>765218</v>
      </c>
      <c r="N53" s="56">
        <f t="shared" si="4"/>
        <v>1806402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3830433</v>
      </c>
      <c r="X53" s="56">
        <f t="shared" si="4"/>
        <v>-252051</v>
      </c>
      <c r="Y53" s="56">
        <f t="shared" si="4"/>
        <v>4082484</v>
      </c>
      <c r="Z53" s="57">
        <f>+IF(X53&lt;&gt;0,+(Y53/X53)*100,0)</f>
        <v>-1619.7055357844245</v>
      </c>
      <c r="AA53" s="54">
        <f>+AA51-AA52</f>
        <v>-504055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-25958</v>
      </c>
      <c r="D56" s="48">
        <f>SUM(D53:D55)</f>
        <v>0</v>
      </c>
      <c r="E56" s="49">
        <f t="shared" si="5"/>
        <v>-504055</v>
      </c>
      <c r="F56" s="50">
        <f t="shared" si="5"/>
        <v>-504055</v>
      </c>
      <c r="G56" s="50">
        <f t="shared" si="5"/>
        <v>829107</v>
      </c>
      <c r="H56" s="50">
        <f t="shared" si="5"/>
        <v>456536</v>
      </c>
      <c r="I56" s="50">
        <f t="shared" si="5"/>
        <v>738388</v>
      </c>
      <c r="J56" s="50">
        <f t="shared" si="5"/>
        <v>2024031</v>
      </c>
      <c r="K56" s="50">
        <f t="shared" si="5"/>
        <v>795240</v>
      </c>
      <c r="L56" s="50">
        <f t="shared" si="5"/>
        <v>245944</v>
      </c>
      <c r="M56" s="50">
        <f t="shared" si="5"/>
        <v>765218</v>
      </c>
      <c r="N56" s="50">
        <f t="shared" si="5"/>
        <v>1806402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3830433</v>
      </c>
      <c r="X56" s="50">
        <f t="shared" si="5"/>
        <v>-252051</v>
      </c>
      <c r="Y56" s="50">
        <f t="shared" si="5"/>
        <v>4082484</v>
      </c>
      <c r="Z56" s="51">
        <f>+IF(X56&lt;&gt;0,+(Y56/X56)*100,0)</f>
        <v>-1619.7055357844245</v>
      </c>
      <c r="AA56" s="48">
        <f>SUM(AA53:AA55)</f>
        <v>-504055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-25958</v>
      </c>
      <c r="D59" s="65">
        <f>SUM(D56:D58)</f>
        <v>0</v>
      </c>
      <c r="E59" s="66">
        <f t="shared" si="6"/>
        <v>-504055</v>
      </c>
      <c r="F59" s="67">
        <f t="shared" si="6"/>
        <v>-504055</v>
      </c>
      <c r="G59" s="67">
        <f t="shared" si="6"/>
        <v>829107</v>
      </c>
      <c r="H59" s="67">
        <f t="shared" si="6"/>
        <v>456536</v>
      </c>
      <c r="I59" s="67">
        <f t="shared" si="6"/>
        <v>738388</v>
      </c>
      <c r="J59" s="67">
        <f t="shared" si="6"/>
        <v>2024031</v>
      </c>
      <c r="K59" s="67">
        <f t="shared" si="6"/>
        <v>795240</v>
      </c>
      <c r="L59" s="67">
        <f t="shared" si="6"/>
        <v>245944</v>
      </c>
      <c r="M59" s="67">
        <f t="shared" si="6"/>
        <v>765218</v>
      </c>
      <c r="N59" s="67">
        <f t="shared" si="6"/>
        <v>1806402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3830433</v>
      </c>
      <c r="X59" s="67">
        <f t="shared" si="6"/>
        <v>-252051</v>
      </c>
      <c r="Y59" s="67">
        <f t="shared" si="6"/>
        <v>4082484</v>
      </c>
      <c r="Z59" s="68">
        <f>+IF(X59&lt;&gt;0,+(Y59/X59)*100,0)</f>
        <v>-1619.7055357844245</v>
      </c>
      <c r="AA59" s="65">
        <f>SUM(AA56:AA58)</f>
        <v>-504055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1189702</v>
      </c>
      <c r="D9" s="20"/>
      <c r="E9" s="21">
        <v>983612</v>
      </c>
      <c r="F9" s="22">
        <v>983612</v>
      </c>
      <c r="G9" s="22">
        <v>102827</v>
      </c>
      <c r="H9" s="22">
        <v>103088</v>
      </c>
      <c r="I9" s="22">
        <v>102827</v>
      </c>
      <c r="J9" s="22">
        <v>308742</v>
      </c>
      <c r="K9" s="22">
        <v>102326</v>
      </c>
      <c r="L9" s="22">
        <v>102326</v>
      </c>
      <c r="M9" s="22">
        <v>102326</v>
      </c>
      <c r="N9" s="22">
        <v>306978</v>
      </c>
      <c r="O9" s="22"/>
      <c r="P9" s="22"/>
      <c r="Q9" s="22"/>
      <c r="R9" s="22"/>
      <c r="S9" s="22"/>
      <c r="T9" s="22"/>
      <c r="U9" s="22"/>
      <c r="V9" s="22"/>
      <c r="W9" s="22">
        <v>615720</v>
      </c>
      <c r="X9" s="22">
        <v>419215</v>
      </c>
      <c r="Y9" s="22">
        <v>196505</v>
      </c>
      <c r="Z9" s="23">
        <v>46.874515463425688</v>
      </c>
      <c r="AA9" s="20">
        <v>983612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376761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4438741</v>
      </c>
      <c r="D25" s="20"/>
      <c r="E25" s="21">
        <v>45017330</v>
      </c>
      <c r="F25" s="22">
        <v>45017330</v>
      </c>
      <c r="G25" s="22"/>
      <c r="H25" s="22">
        <v>162251</v>
      </c>
      <c r="I25" s="22">
        <v>162382</v>
      </c>
      <c r="J25" s="22">
        <v>324633</v>
      </c>
      <c r="K25" s="22">
        <v>162784</v>
      </c>
      <c r="L25" s="22">
        <v>162202</v>
      </c>
      <c r="M25" s="22">
        <v>163006</v>
      </c>
      <c r="N25" s="22">
        <v>487992</v>
      </c>
      <c r="O25" s="22"/>
      <c r="P25" s="22"/>
      <c r="Q25" s="22"/>
      <c r="R25" s="22"/>
      <c r="S25" s="22"/>
      <c r="T25" s="22"/>
      <c r="U25" s="22"/>
      <c r="V25" s="22"/>
      <c r="W25" s="22">
        <v>812625</v>
      </c>
      <c r="X25" s="22">
        <v>22508664</v>
      </c>
      <c r="Y25" s="22">
        <v>-21696039</v>
      </c>
      <c r="Z25" s="23">
        <v>-96.389723530459207</v>
      </c>
      <c r="AA25" s="20">
        <v>45017330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>
        <v>-219462</v>
      </c>
      <c r="H30" s="22"/>
      <c r="I30" s="22"/>
      <c r="J30" s="22">
        <v>-219462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-219462</v>
      </c>
      <c r="X30" s="22"/>
      <c r="Y30" s="22">
        <v>-219462</v>
      </c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6005204</v>
      </c>
      <c r="D32" s="29">
        <f t="shared" ref="D32:Y32" si="0">SUM(D6:D31)</f>
        <v>0</v>
      </c>
      <c r="E32" s="30">
        <f t="shared" si="0"/>
        <v>46000942</v>
      </c>
      <c r="F32" s="31">
        <f t="shared" si="0"/>
        <v>46000942</v>
      </c>
      <c r="G32" s="31">
        <f t="shared" si="0"/>
        <v>-116635</v>
      </c>
      <c r="H32" s="31">
        <f t="shared" si="0"/>
        <v>265339</v>
      </c>
      <c r="I32" s="31">
        <f t="shared" si="0"/>
        <v>265209</v>
      </c>
      <c r="J32" s="31">
        <f t="shared" si="0"/>
        <v>413913</v>
      </c>
      <c r="K32" s="31">
        <f t="shared" si="0"/>
        <v>265110</v>
      </c>
      <c r="L32" s="31">
        <f t="shared" si="0"/>
        <v>264528</v>
      </c>
      <c r="M32" s="31">
        <f t="shared" si="0"/>
        <v>265332</v>
      </c>
      <c r="N32" s="31">
        <f t="shared" si="0"/>
        <v>794970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1208883</v>
      </c>
      <c r="X32" s="31">
        <f t="shared" si="0"/>
        <v>22927879</v>
      </c>
      <c r="Y32" s="31">
        <f t="shared" si="0"/>
        <v>-21718996</v>
      </c>
      <c r="Z32" s="32">
        <f>+IF(X32&lt;&gt;0,+(Y32/X32)*100,0)</f>
        <v>-94.727453856503701</v>
      </c>
      <c r="AA32" s="29">
        <f>SUM(AA6:AA31)</f>
        <v>46000942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14938410</v>
      </c>
      <c r="D34" s="20"/>
      <c r="E34" s="21">
        <v>12761332</v>
      </c>
      <c r="F34" s="22">
        <v>12761332</v>
      </c>
      <c r="G34" s="22">
        <v>969358</v>
      </c>
      <c r="H34" s="22">
        <v>1064438</v>
      </c>
      <c r="I34" s="22">
        <v>1294273</v>
      </c>
      <c r="J34" s="22">
        <v>3328069</v>
      </c>
      <c r="K34" s="22">
        <v>1198468</v>
      </c>
      <c r="L34" s="22">
        <v>1138250</v>
      </c>
      <c r="M34" s="22">
        <v>1252674</v>
      </c>
      <c r="N34" s="22">
        <v>3589392</v>
      </c>
      <c r="O34" s="22"/>
      <c r="P34" s="22"/>
      <c r="Q34" s="22"/>
      <c r="R34" s="22"/>
      <c r="S34" s="22"/>
      <c r="T34" s="22"/>
      <c r="U34" s="22"/>
      <c r="V34" s="22"/>
      <c r="W34" s="22">
        <v>6917461</v>
      </c>
      <c r="X34" s="22">
        <v>6380658</v>
      </c>
      <c r="Y34" s="22">
        <v>536803</v>
      </c>
      <c r="Z34" s="23">
        <v>8.4129724551919249</v>
      </c>
      <c r="AA34" s="20">
        <v>12761332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861788</v>
      </c>
      <c r="D37" s="20"/>
      <c r="E37" s="21">
        <v>130435</v>
      </c>
      <c r="F37" s="22">
        <v>130435</v>
      </c>
      <c r="G37" s="22">
        <v>-14070</v>
      </c>
      <c r="H37" s="22">
        <v>54300</v>
      </c>
      <c r="I37" s="22"/>
      <c r="J37" s="22">
        <v>40230</v>
      </c>
      <c r="K37" s="22"/>
      <c r="L37" s="22">
        <v>20936</v>
      </c>
      <c r="M37" s="22"/>
      <c r="N37" s="22">
        <v>20936</v>
      </c>
      <c r="O37" s="22"/>
      <c r="P37" s="22"/>
      <c r="Q37" s="22"/>
      <c r="R37" s="22"/>
      <c r="S37" s="22"/>
      <c r="T37" s="22"/>
      <c r="U37" s="22"/>
      <c r="V37" s="22"/>
      <c r="W37" s="22">
        <v>61166</v>
      </c>
      <c r="X37" s="22">
        <v>55435</v>
      </c>
      <c r="Y37" s="22">
        <v>5731</v>
      </c>
      <c r="Z37" s="23">
        <v>10.338233967709931</v>
      </c>
      <c r="AA37" s="20">
        <v>130435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483938</v>
      </c>
      <c r="F38" s="22">
        <v>483938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483938</v>
      </c>
      <c r="Y38" s="22">
        <v>-483938</v>
      </c>
      <c r="Z38" s="23">
        <v>-100</v>
      </c>
      <c r="AA38" s="20">
        <v>483938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10734114</v>
      </c>
      <c r="D41" s="20"/>
      <c r="E41" s="21">
        <v>7321740</v>
      </c>
      <c r="F41" s="22">
        <v>7321740</v>
      </c>
      <c r="G41" s="22">
        <v>901480</v>
      </c>
      <c r="H41" s="22">
        <v>901480</v>
      </c>
      <c r="I41" s="22">
        <v>901480</v>
      </c>
      <c r="J41" s="22">
        <v>2704440</v>
      </c>
      <c r="K41" s="22">
        <v>901480</v>
      </c>
      <c r="L41" s="22">
        <v>1264695</v>
      </c>
      <c r="M41" s="22">
        <v>1261855</v>
      </c>
      <c r="N41" s="22">
        <v>3428030</v>
      </c>
      <c r="O41" s="22"/>
      <c r="P41" s="22"/>
      <c r="Q41" s="22"/>
      <c r="R41" s="22"/>
      <c r="S41" s="22"/>
      <c r="T41" s="22"/>
      <c r="U41" s="22"/>
      <c r="V41" s="22"/>
      <c r="W41" s="22">
        <v>6132470</v>
      </c>
      <c r="X41" s="22">
        <v>3111736</v>
      </c>
      <c r="Y41" s="22">
        <v>3020734</v>
      </c>
      <c r="Z41" s="23">
        <v>97.075523116356905</v>
      </c>
      <c r="AA41" s="20">
        <v>7321740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1350000</v>
      </c>
      <c r="F43" s="22">
        <v>1350000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675000</v>
      </c>
      <c r="Y43" s="22">
        <v>-675000</v>
      </c>
      <c r="Z43" s="23">
        <v>-100</v>
      </c>
      <c r="AA43" s="20">
        <v>1350000</v>
      </c>
    </row>
    <row r="44" spans="1:27" x14ac:dyDescent="0.25">
      <c r="A44" s="19" t="s">
        <v>69</v>
      </c>
      <c r="B44" s="15" t="s">
        <v>32</v>
      </c>
      <c r="C44" s="20">
        <v>3528204</v>
      </c>
      <c r="D44" s="20"/>
      <c r="E44" s="21">
        <v>2269344</v>
      </c>
      <c r="F44" s="22">
        <v>2269344</v>
      </c>
      <c r="G44" s="22">
        <v>374697</v>
      </c>
      <c r="H44" s="22">
        <v>124169</v>
      </c>
      <c r="I44" s="22">
        <v>102489</v>
      </c>
      <c r="J44" s="22">
        <v>601355</v>
      </c>
      <c r="K44" s="22">
        <v>255545</v>
      </c>
      <c r="L44" s="22">
        <v>542351</v>
      </c>
      <c r="M44" s="22">
        <v>73055</v>
      </c>
      <c r="N44" s="22">
        <v>870951</v>
      </c>
      <c r="O44" s="22"/>
      <c r="P44" s="22"/>
      <c r="Q44" s="22"/>
      <c r="R44" s="22"/>
      <c r="S44" s="22"/>
      <c r="T44" s="22"/>
      <c r="U44" s="22"/>
      <c r="V44" s="22"/>
      <c r="W44" s="22">
        <v>1472306</v>
      </c>
      <c r="X44" s="22">
        <v>1016636</v>
      </c>
      <c r="Y44" s="22">
        <v>455670</v>
      </c>
      <c r="Z44" s="23">
        <v>44.82135198832227</v>
      </c>
      <c r="AA44" s="20">
        <v>2269344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>
        <v>-556540</v>
      </c>
      <c r="H46" s="22"/>
      <c r="I46" s="22"/>
      <c r="J46" s="22">
        <v>-556540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-556540</v>
      </c>
      <c r="X46" s="22"/>
      <c r="Y46" s="22">
        <v>-556540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30062516</v>
      </c>
      <c r="D47" s="29">
        <f t="shared" ref="D47:Y47" si="1">SUM(D34:D46)</f>
        <v>0</v>
      </c>
      <c r="E47" s="30">
        <f t="shared" si="1"/>
        <v>24316789</v>
      </c>
      <c r="F47" s="31">
        <f t="shared" si="1"/>
        <v>24316789</v>
      </c>
      <c r="G47" s="31">
        <f t="shared" si="1"/>
        <v>1674925</v>
      </c>
      <c r="H47" s="31">
        <f t="shared" si="1"/>
        <v>2144387</v>
      </c>
      <c r="I47" s="31">
        <f t="shared" si="1"/>
        <v>2298242</v>
      </c>
      <c r="J47" s="31">
        <f t="shared" si="1"/>
        <v>6117554</v>
      </c>
      <c r="K47" s="31">
        <f t="shared" si="1"/>
        <v>2355493</v>
      </c>
      <c r="L47" s="31">
        <f t="shared" si="1"/>
        <v>2966232</v>
      </c>
      <c r="M47" s="31">
        <f t="shared" si="1"/>
        <v>2587584</v>
      </c>
      <c r="N47" s="31">
        <f t="shared" si="1"/>
        <v>7909309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14026863</v>
      </c>
      <c r="X47" s="31">
        <f t="shared" si="1"/>
        <v>11723403</v>
      </c>
      <c r="Y47" s="31">
        <f t="shared" si="1"/>
        <v>2303460</v>
      </c>
      <c r="Z47" s="32">
        <f>+IF(X47&lt;&gt;0,+(Y47/X47)*100,0)</f>
        <v>19.648390488666131</v>
      </c>
      <c r="AA47" s="29">
        <f>SUM(AA34:AA46)</f>
        <v>24316789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-24057312</v>
      </c>
      <c r="D48" s="39">
        <f t="shared" si="2"/>
        <v>0</v>
      </c>
      <c r="E48" s="40">
        <f t="shared" si="2"/>
        <v>21684153</v>
      </c>
      <c r="F48" s="41">
        <f t="shared" si="2"/>
        <v>21684153</v>
      </c>
      <c r="G48" s="41">
        <f t="shared" si="2"/>
        <v>-1791560</v>
      </c>
      <c r="H48" s="41">
        <f t="shared" si="2"/>
        <v>-1879048</v>
      </c>
      <c r="I48" s="41">
        <f t="shared" si="2"/>
        <v>-2033033</v>
      </c>
      <c r="J48" s="41">
        <f t="shared" si="2"/>
        <v>-5703641</v>
      </c>
      <c r="K48" s="41">
        <f t="shared" si="2"/>
        <v>-2090383</v>
      </c>
      <c r="L48" s="41">
        <f t="shared" si="2"/>
        <v>-2701704</v>
      </c>
      <c r="M48" s="41">
        <f t="shared" si="2"/>
        <v>-2322252</v>
      </c>
      <c r="N48" s="41">
        <f t="shared" si="2"/>
        <v>-7114339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-12817980</v>
      </c>
      <c r="X48" s="41">
        <f t="shared" si="2"/>
        <v>11204476</v>
      </c>
      <c r="Y48" s="41">
        <f t="shared" si="2"/>
        <v>-24022456</v>
      </c>
      <c r="Z48" s="42">
        <f>+IF(X48&lt;&gt;0,+(Y48/X48)*100,0)</f>
        <v>-214.40053064507433</v>
      </c>
      <c r="AA48" s="39">
        <f>+AA32-AA47</f>
        <v>21684153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-24057312</v>
      </c>
      <c r="D51" s="48">
        <f t="shared" si="3"/>
        <v>0</v>
      </c>
      <c r="E51" s="49">
        <f t="shared" si="3"/>
        <v>21684153</v>
      </c>
      <c r="F51" s="50">
        <f t="shared" si="3"/>
        <v>21684153</v>
      </c>
      <c r="G51" s="50">
        <f t="shared" si="3"/>
        <v>-1791560</v>
      </c>
      <c r="H51" s="50">
        <f t="shared" si="3"/>
        <v>-1879048</v>
      </c>
      <c r="I51" s="50">
        <f t="shared" si="3"/>
        <v>-2033033</v>
      </c>
      <c r="J51" s="50">
        <f t="shared" si="3"/>
        <v>-5703641</v>
      </c>
      <c r="K51" s="50">
        <f t="shared" si="3"/>
        <v>-2090383</v>
      </c>
      <c r="L51" s="50">
        <f t="shared" si="3"/>
        <v>-2701704</v>
      </c>
      <c r="M51" s="50">
        <f t="shared" si="3"/>
        <v>-2322252</v>
      </c>
      <c r="N51" s="50">
        <f t="shared" si="3"/>
        <v>-7114339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-12817980</v>
      </c>
      <c r="X51" s="50">
        <f t="shared" si="3"/>
        <v>11204476</v>
      </c>
      <c r="Y51" s="50">
        <f t="shared" si="3"/>
        <v>-24022456</v>
      </c>
      <c r="Z51" s="51">
        <f>+IF(X51&lt;&gt;0,+(Y51/X51)*100,0)</f>
        <v>-214.40053064507433</v>
      </c>
      <c r="AA51" s="48">
        <f>SUM(AA48:AA50)</f>
        <v>21684153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-24057312</v>
      </c>
      <c r="D53" s="54">
        <f>+D51-D52</f>
        <v>0</v>
      </c>
      <c r="E53" s="55">
        <f t="shared" si="4"/>
        <v>21684153</v>
      </c>
      <c r="F53" s="56">
        <f t="shared" si="4"/>
        <v>21684153</v>
      </c>
      <c r="G53" s="56">
        <f t="shared" si="4"/>
        <v>-1791560</v>
      </c>
      <c r="H53" s="56">
        <f t="shared" si="4"/>
        <v>-1879048</v>
      </c>
      <c r="I53" s="56">
        <f t="shared" si="4"/>
        <v>-2033033</v>
      </c>
      <c r="J53" s="56">
        <f t="shared" si="4"/>
        <v>-5703641</v>
      </c>
      <c r="K53" s="56">
        <f t="shared" si="4"/>
        <v>-2090383</v>
      </c>
      <c r="L53" s="56">
        <f t="shared" si="4"/>
        <v>-2701704</v>
      </c>
      <c r="M53" s="56">
        <f t="shared" si="4"/>
        <v>-2322252</v>
      </c>
      <c r="N53" s="56">
        <f t="shared" si="4"/>
        <v>-7114339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-12817980</v>
      </c>
      <c r="X53" s="56">
        <f t="shared" si="4"/>
        <v>11204476</v>
      </c>
      <c r="Y53" s="56">
        <f t="shared" si="4"/>
        <v>-24022456</v>
      </c>
      <c r="Z53" s="57">
        <f>+IF(X53&lt;&gt;0,+(Y53/X53)*100,0)</f>
        <v>-214.40053064507433</v>
      </c>
      <c r="AA53" s="54">
        <f>+AA51-AA52</f>
        <v>21684153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-24057312</v>
      </c>
      <c r="D56" s="48">
        <f>SUM(D53:D55)</f>
        <v>0</v>
      </c>
      <c r="E56" s="49">
        <f t="shared" si="5"/>
        <v>21684153</v>
      </c>
      <c r="F56" s="50">
        <f t="shared" si="5"/>
        <v>21684153</v>
      </c>
      <c r="G56" s="50">
        <f t="shared" si="5"/>
        <v>-1791560</v>
      </c>
      <c r="H56" s="50">
        <f t="shared" si="5"/>
        <v>-1879048</v>
      </c>
      <c r="I56" s="50">
        <f t="shared" si="5"/>
        <v>-2033033</v>
      </c>
      <c r="J56" s="50">
        <f t="shared" si="5"/>
        <v>-5703641</v>
      </c>
      <c r="K56" s="50">
        <f t="shared" si="5"/>
        <v>-2090383</v>
      </c>
      <c r="L56" s="50">
        <f t="shared" si="5"/>
        <v>-2701704</v>
      </c>
      <c r="M56" s="50">
        <f t="shared" si="5"/>
        <v>-2322252</v>
      </c>
      <c r="N56" s="50">
        <f t="shared" si="5"/>
        <v>-7114339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-12817980</v>
      </c>
      <c r="X56" s="50">
        <f t="shared" si="5"/>
        <v>11204476</v>
      </c>
      <c r="Y56" s="50">
        <f t="shared" si="5"/>
        <v>-24022456</v>
      </c>
      <c r="Z56" s="51">
        <f>+IF(X56&lt;&gt;0,+(Y56/X56)*100,0)</f>
        <v>-214.40053064507433</v>
      </c>
      <c r="AA56" s="48">
        <f>SUM(AA53:AA55)</f>
        <v>21684153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-24057312</v>
      </c>
      <c r="D59" s="65">
        <f>SUM(D56:D58)</f>
        <v>0</v>
      </c>
      <c r="E59" s="66">
        <f t="shared" si="6"/>
        <v>21684153</v>
      </c>
      <c r="F59" s="67">
        <f t="shared" si="6"/>
        <v>21684153</v>
      </c>
      <c r="G59" s="67">
        <f t="shared" si="6"/>
        <v>-1791560</v>
      </c>
      <c r="H59" s="67">
        <f t="shared" si="6"/>
        <v>-1879048</v>
      </c>
      <c r="I59" s="67">
        <f t="shared" si="6"/>
        <v>-2033033</v>
      </c>
      <c r="J59" s="67">
        <f t="shared" si="6"/>
        <v>-5703641</v>
      </c>
      <c r="K59" s="67">
        <f t="shared" si="6"/>
        <v>-2090383</v>
      </c>
      <c r="L59" s="67">
        <f t="shared" si="6"/>
        <v>-2701704</v>
      </c>
      <c r="M59" s="67">
        <f t="shared" si="6"/>
        <v>-2322252</v>
      </c>
      <c r="N59" s="67">
        <f t="shared" si="6"/>
        <v>-7114339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-12817980</v>
      </c>
      <c r="X59" s="67">
        <f t="shared" si="6"/>
        <v>11204476</v>
      </c>
      <c r="Y59" s="67">
        <f t="shared" si="6"/>
        <v>-24022456</v>
      </c>
      <c r="Z59" s="68">
        <f>+IF(X59&lt;&gt;0,+(Y59/X59)*100,0)</f>
        <v>-214.40053064507433</v>
      </c>
      <c r="AA59" s="65">
        <f>SUM(AA56:AA58)</f>
        <v>21684153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9638961</v>
      </c>
      <c r="D9" s="20"/>
      <c r="E9" s="21">
        <v>5337268</v>
      </c>
      <c r="F9" s="22">
        <v>5337268</v>
      </c>
      <c r="G9" s="22">
        <v>8044482</v>
      </c>
      <c r="H9" s="22"/>
      <c r="I9" s="22">
        <v>522556</v>
      </c>
      <c r="J9" s="22">
        <v>8567038</v>
      </c>
      <c r="K9" s="22">
        <v>705618</v>
      </c>
      <c r="L9" s="22">
        <v>701264</v>
      </c>
      <c r="M9" s="22">
        <v>710952</v>
      </c>
      <c r="N9" s="22">
        <v>2117834</v>
      </c>
      <c r="O9" s="22"/>
      <c r="P9" s="22"/>
      <c r="Q9" s="22"/>
      <c r="R9" s="22"/>
      <c r="S9" s="22"/>
      <c r="T9" s="22"/>
      <c r="U9" s="22"/>
      <c r="V9" s="22"/>
      <c r="W9" s="22">
        <v>10684872</v>
      </c>
      <c r="X9" s="22">
        <v>2668632</v>
      </c>
      <c r="Y9" s="22">
        <v>8016240</v>
      </c>
      <c r="Z9" s="23">
        <v>300.38761432824009</v>
      </c>
      <c r="AA9" s="20">
        <v>5337268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4015376</v>
      </c>
      <c r="D13" s="20"/>
      <c r="E13" s="21">
        <v>629570</v>
      </c>
      <c r="F13" s="22">
        <v>629570</v>
      </c>
      <c r="G13" s="22">
        <v>652181</v>
      </c>
      <c r="H13" s="22"/>
      <c r="I13" s="22">
        <v>662068</v>
      </c>
      <c r="J13" s="22">
        <v>1314249</v>
      </c>
      <c r="K13" s="22">
        <v>656732</v>
      </c>
      <c r="L13" s="22">
        <v>653278</v>
      </c>
      <c r="M13" s="22">
        <v>670366</v>
      </c>
      <c r="N13" s="22">
        <v>1980376</v>
      </c>
      <c r="O13" s="22"/>
      <c r="P13" s="22"/>
      <c r="Q13" s="22"/>
      <c r="R13" s="22"/>
      <c r="S13" s="22"/>
      <c r="T13" s="22"/>
      <c r="U13" s="22"/>
      <c r="V13" s="22"/>
      <c r="W13" s="22">
        <v>3294625</v>
      </c>
      <c r="X13" s="22">
        <v>314784</v>
      </c>
      <c r="Y13" s="22">
        <v>2979841</v>
      </c>
      <c r="Z13" s="23">
        <v>946.63038782149033</v>
      </c>
      <c r="AA13" s="20">
        <v>629570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13654337</v>
      </c>
      <c r="D32" s="29">
        <f t="shared" ref="D32:Y32" si="0">SUM(D6:D31)</f>
        <v>0</v>
      </c>
      <c r="E32" s="30">
        <f t="shared" si="0"/>
        <v>5966838</v>
      </c>
      <c r="F32" s="31">
        <f t="shared" si="0"/>
        <v>5966838</v>
      </c>
      <c r="G32" s="31">
        <f t="shared" si="0"/>
        <v>8696663</v>
      </c>
      <c r="H32" s="31">
        <f t="shared" si="0"/>
        <v>0</v>
      </c>
      <c r="I32" s="31">
        <f t="shared" si="0"/>
        <v>1184624</v>
      </c>
      <c r="J32" s="31">
        <f t="shared" si="0"/>
        <v>9881287</v>
      </c>
      <c r="K32" s="31">
        <f t="shared" si="0"/>
        <v>1362350</v>
      </c>
      <c r="L32" s="31">
        <f t="shared" si="0"/>
        <v>1354542</v>
      </c>
      <c r="M32" s="31">
        <f t="shared" si="0"/>
        <v>1381318</v>
      </c>
      <c r="N32" s="31">
        <f t="shared" si="0"/>
        <v>4098210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13979497</v>
      </c>
      <c r="X32" s="31">
        <f t="shared" si="0"/>
        <v>2983416</v>
      </c>
      <c r="Y32" s="31">
        <f t="shared" si="0"/>
        <v>10996081</v>
      </c>
      <c r="Z32" s="32">
        <f>+IF(X32&lt;&gt;0,+(Y32/X32)*100,0)</f>
        <v>368.57350768380945</v>
      </c>
      <c r="AA32" s="29">
        <f>SUM(AA6:AA31)</f>
        <v>5966838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7767418</v>
      </c>
      <c r="D34" s="20"/>
      <c r="E34" s="21">
        <v>8329453</v>
      </c>
      <c r="F34" s="22">
        <v>8329453</v>
      </c>
      <c r="G34" s="22">
        <v>735440</v>
      </c>
      <c r="H34" s="22"/>
      <c r="I34" s="22">
        <v>746874</v>
      </c>
      <c r="J34" s="22">
        <v>1482314</v>
      </c>
      <c r="K34" s="22">
        <v>870217</v>
      </c>
      <c r="L34" s="22">
        <v>757813</v>
      </c>
      <c r="M34" s="22">
        <v>869146</v>
      </c>
      <c r="N34" s="22">
        <v>2497176</v>
      </c>
      <c r="O34" s="22"/>
      <c r="P34" s="22"/>
      <c r="Q34" s="22"/>
      <c r="R34" s="22"/>
      <c r="S34" s="22"/>
      <c r="T34" s="22"/>
      <c r="U34" s="22"/>
      <c r="V34" s="22"/>
      <c r="W34" s="22">
        <v>3979490</v>
      </c>
      <c r="X34" s="22">
        <v>4164726</v>
      </c>
      <c r="Y34" s="22">
        <v>-185236</v>
      </c>
      <c r="Z34" s="23">
        <v>-4.4477355773224936</v>
      </c>
      <c r="AA34" s="20">
        <v>8329453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114263</v>
      </c>
      <c r="D37" s="20"/>
      <c r="E37" s="21">
        <v>255350</v>
      </c>
      <c r="F37" s="22">
        <v>255350</v>
      </c>
      <c r="G37" s="22"/>
      <c r="H37" s="22"/>
      <c r="I37" s="22">
        <v>30000</v>
      </c>
      <c r="J37" s="22">
        <v>30000</v>
      </c>
      <c r="K37" s="22">
        <v>45000</v>
      </c>
      <c r="L37" s="22"/>
      <c r="M37" s="22"/>
      <c r="N37" s="22">
        <v>45000</v>
      </c>
      <c r="O37" s="22"/>
      <c r="P37" s="22"/>
      <c r="Q37" s="22"/>
      <c r="R37" s="22"/>
      <c r="S37" s="22"/>
      <c r="T37" s="22"/>
      <c r="U37" s="22"/>
      <c r="V37" s="22"/>
      <c r="W37" s="22">
        <v>75000</v>
      </c>
      <c r="X37" s="22">
        <v>127680</v>
      </c>
      <c r="Y37" s="22">
        <v>-52680</v>
      </c>
      <c r="Z37" s="23">
        <v>-41.2593984962406</v>
      </c>
      <c r="AA37" s="20">
        <v>255350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3742292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389240</v>
      </c>
      <c r="D41" s="20"/>
      <c r="E41" s="21">
        <v>664378</v>
      </c>
      <c r="F41" s="22">
        <v>664379</v>
      </c>
      <c r="G41" s="22"/>
      <c r="H41" s="22"/>
      <c r="I41" s="22">
        <v>118420</v>
      </c>
      <c r="J41" s="22">
        <v>118420</v>
      </c>
      <c r="K41" s="22">
        <v>117314</v>
      </c>
      <c r="L41" s="22">
        <v>116346</v>
      </c>
      <c r="M41" s="22">
        <v>377134</v>
      </c>
      <c r="N41" s="22">
        <v>610794</v>
      </c>
      <c r="O41" s="22"/>
      <c r="P41" s="22"/>
      <c r="Q41" s="22"/>
      <c r="R41" s="22"/>
      <c r="S41" s="22"/>
      <c r="T41" s="22"/>
      <c r="U41" s="22"/>
      <c r="V41" s="22"/>
      <c r="W41" s="22">
        <v>729214</v>
      </c>
      <c r="X41" s="22">
        <v>332197</v>
      </c>
      <c r="Y41" s="22">
        <v>397017</v>
      </c>
      <c r="Z41" s="23">
        <v>119.51251817445672</v>
      </c>
      <c r="AA41" s="20">
        <v>664379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25497</v>
      </c>
      <c r="D43" s="20"/>
      <c r="E43" s="21"/>
      <c r="F43" s="22"/>
      <c r="G43" s="22">
        <v>25497</v>
      </c>
      <c r="H43" s="22"/>
      <c r="I43" s="22"/>
      <c r="J43" s="22">
        <v>25497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25497</v>
      </c>
      <c r="X43" s="22"/>
      <c r="Y43" s="22">
        <v>25497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261233</v>
      </c>
      <c r="D44" s="20"/>
      <c r="E44" s="21">
        <v>423632</v>
      </c>
      <c r="F44" s="22">
        <v>423632</v>
      </c>
      <c r="G44" s="22">
        <v>5837</v>
      </c>
      <c r="H44" s="22"/>
      <c r="I44" s="22">
        <v>5940</v>
      </c>
      <c r="J44" s="22">
        <v>11777</v>
      </c>
      <c r="K44" s="22">
        <v>7092</v>
      </c>
      <c r="L44" s="22">
        <v>5975</v>
      </c>
      <c r="M44" s="22">
        <v>7079</v>
      </c>
      <c r="N44" s="22">
        <v>20146</v>
      </c>
      <c r="O44" s="22"/>
      <c r="P44" s="22"/>
      <c r="Q44" s="22"/>
      <c r="R44" s="22"/>
      <c r="S44" s="22"/>
      <c r="T44" s="22"/>
      <c r="U44" s="22"/>
      <c r="V44" s="22"/>
      <c r="W44" s="22">
        <v>31923</v>
      </c>
      <c r="X44" s="22">
        <v>211818</v>
      </c>
      <c r="Y44" s="22">
        <v>-179895</v>
      </c>
      <c r="Z44" s="23">
        <v>-84.929042857547515</v>
      </c>
      <c r="AA44" s="20">
        <v>423632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12299943</v>
      </c>
      <c r="D47" s="29">
        <f t="shared" ref="D47:Y47" si="1">SUM(D34:D46)</f>
        <v>0</v>
      </c>
      <c r="E47" s="30">
        <f t="shared" si="1"/>
        <v>9672813</v>
      </c>
      <c r="F47" s="31">
        <f t="shared" si="1"/>
        <v>9672814</v>
      </c>
      <c r="G47" s="31">
        <f t="shared" si="1"/>
        <v>766774</v>
      </c>
      <c r="H47" s="31">
        <f t="shared" si="1"/>
        <v>0</v>
      </c>
      <c r="I47" s="31">
        <f t="shared" si="1"/>
        <v>901234</v>
      </c>
      <c r="J47" s="31">
        <f t="shared" si="1"/>
        <v>1668008</v>
      </c>
      <c r="K47" s="31">
        <f t="shared" si="1"/>
        <v>1039623</v>
      </c>
      <c r="L47" s="31">
        <f t="shared" si="1"/>
        <v>880134</v>
      </c>
      <c r="M47" s="31">
        <f t="shared" si="1"/>
        <v>1253359</v>
      </c>
      <c r="N47" s="31">
        <f t="shared" si="1"/>
        <v>3173116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4841124</v>
      </c>
      <c r="X47" s="31">
        <f t="shared" si="1"/>
        <v>4836421</v>
      </c>
      <c r="Y47" s="31">
        <f t="shared" si="1"/>
        <v>4703</v>
      </c>
      <c r="Z47" s="32">
        <f>+IF(X47&lt;&gt;0,+(Y47/X47)*100,0)</f>
        <v>9.7241327833122879E-2</v>
      </c>
      <c r="AA47" s="29">
        <f>SUM(AA34:AA46)</f>
        <v>9672814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1354394</v>
      </c>
      <c r="D48" s="39">
        <f t="shared" si="2"/>
        <v>0</v>
      </c>
      <c r="E48" s="40">
        <f t="shared" si="2"/>
        <v>-3705975</v>
      </c>
      <c r="F48" s="41">
        <f t="shared" si="2"/>
        <v>-3705976</v>
      </c>
      <c r="G48" s="41">
        <f t="shared" si="2"/>
        <v>7929889</v>
      </c>
      <c r="H48" s="41">
        <f t="shared" si="2"/>
        <v>0</v>
      </c>
      <c r="I48" s="41">
        <f t="shared" si="2"/>
        <v>283390</v>
      </c>
      <c r="J48" s="41">
        <f t="shared" si="2"/>
        <v>8213279</v>
      </c>
      <c r="K48" s="41">
        <f t="shared" si="2"/>
        <v>322727</v>
      </c>
      <c r="L48" s="41">
        <f t="shared" si="2"/>
        <v>474408</v>
      </c>
      <c r="M48" s="41">
        <f t="shared" si="2"/>
        <v>127959</v>
      </c>
      <c r="N48" s="41">
        <f t="shared" si="2"/>
        <v>925094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9138373</v>
      </c>
      <c r="X48" s="41">
        <f t="shared" si="2"/>
        <v>-1853005</v>
      </c>
      <c r="Y48" s="41">
        <f t="shared" si="2"/>
        <v>10991378</v>
      </c>
      <c r="Z48" s="42">
        <f>+IF(X48&lt;&gt;0,+(Y48/X48)*100,0)</f>
        <v>-593.16504812453286</v>
      </c>
      <c r="AA48" s="39">
        <f>+AA32-AA47</f>
        <v>-3705976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1354394</v>
      </c>
      <c r="D51" s="48">
        <f t="shared" si="3"/>
        <v>0</v>
      </c>
      <c r="E51" s="49">
        <f t="shared" si="3"/>
        <v>-3705975</v>
      </c>
      <c r="F51" s="50">
        <f t="shared" si="3"/>
        <v>-3705976</v>
      </c>
      <c r="G51" s="50">
        <f t="shared" si="3"/>
        <v>7929889</v>
      </c>
      <c r="H51" s="50">
        <f t="shared" si="3"/>
        <v>0</v>
      </c>
      <c r="I51" s="50">
        <f t="shared" si="3"/>
        <v>283390</v>
      </c>
      <c r="J51" s="50">
        <f t="shared" si="3"/>
        <v>8213279</v>
      </c>
      <c r="K51" s="50">
        <f t="shared" si="3"/>
        <v>322727</v>
      </c>
      <c r="L51" s="50">
        <f t="shared" si="3"/>
        <v>474408</v>
      </c>
      <c r="M51" s="50">
        <f t="shared" si="3"/>
        <v>127959</v>
      </c>
      <c r="N51" s="50">
        <f t="shared" si="3"/>
        <v>925094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9138373</v>
      </c>
      <c r="X51" s="50">
        <f t="shared" si="3"/>
        <v>-1853005</v>
      </c>
      <c r="Y51" s="50">
        <f t="shared" si="3"/>
        <v>10991378</v>
      </c>
      <c r="Z51" s="51">
        <f>+IF(X51&lt;&gt;0,+(Y51/X51)*100,0)</f>
        <v>-593.16504812453286</v>
      </c>
      <c r="AA51" s="48">
        <f>SUM(AA48:AA50)</f>
        <v>-3705976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1354394</v>
      </c>
      <c r="D53" s="54">
        <f>+D51-D52</f>
        <v>0</v>
      </c>
      <c r="E53" s="55">
        <f t="shared" si="4"/>
        <v>-3705975</v>
      </c>
      <c r="F53" s="56">
        <f t="shared" si="4"/>
        <v>-3705976</v>
      </c>
      <c r="G53" s="56">
        <f t="shared" si="4"/>
        <v>7929889</v>
      </c>
      <c r="H53" s="56">
        <f t="shared" si="4"/>
        <v>0</v>
      </c>
      <c r="I53" s="56">
        <f t="shared" si="4"/>
        <v>283390</v>
      </c>
      <c r="J53" s="56">
        <f t="shared" si="4"/>
        <v>8213279</v>
      </c>
      <c r="K53" s="56">
        <f t="shared" si="4"/>
        <v>322727</v>
      </c>
      <c r="L53" s="56">
        <f t="shared" si="4"/>
        <v>474408</v>
      </c>
      <c r="M53" s="56">
        <f t="shared" si="4"/>
        <v>127959</v>
      </c>
      <c r="N53" s="56">
        <f t="shared" si="4"/>
        <v>925094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9138373</v>
      </c>
      <c r="X53" s="56">
        <f t="shared" si="4"/>
        <v>-1853005</v>
      </c>
      <c r="Y53" s="56">
        <f t="shared" si="4"/>
        <v>10991378</v>
      </c>
      <c r="Z53" s="57">
        <f>+IF(X53&lt;&gt;0,+(Y53/X53)*100,0)</f>
        <v>-593.16504812453286</v>
      </c>
      <c r="AA53" s="54">
        <f>+AA51-AA52</f>
        <v>-3705976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1354394</v>
      </c>
      <c r="D56" s="48">
        <f>SUM(D53:D55)</f>
        <v>0</v>
      </c>
      <c r="E56" s="49">
        <f t="shared" si="5"/>
        <v>-3705975</v>
      </c>
      <c r="F56" s="50">
        <f t="shared" si="5"/>
        <v>-3705976</v>
      </c>
      <c r="G56" s="50">
        <f t="shared" si="5"/>
        <v>7929889</v>
      </c>
      <c r="H56" s="50">
        <f t="shared" si="5"/>
        <v>0</v>
      </c>
      <c r="I56" s="50">
        <f t="shared" si="5"/>
        <v>283390</v>
      </c>
      <c r="J56" s="50">
        <f t="shared" si="5"/>
        <v>8213279</v>
      </c>
      <c r="K56" s="50">
        <f t="shared" si="5"/>
        <v>322727</v>
      </c>
      <c r="L56" s="50">
        <f t="shared" si="5"/>
        <v>474408</v>
      </c>
      <c r="M56" s="50">
        <f t="shared" si="5"/>
        <v>127959</v>
      </c>
      <c r="N56" s="50">
        <f t="shared" si="5"/>
        <v>925094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9138373</v>
      </c>
      <c r="X56" s="50">
        <f t="shared" si="5"/>
        <v>-1853005</v>
      </c>
      <c r="Y56" s="50">
        <f t="shared" si="5"/>
        <v>10991378</v>
      </c>
      <c r="Z56" s="51">
        <f>+IF(X56&lt;&gt;0,+(Y56/X56)*100,0)</f>
        <v>-593.16504812453286</v>
      </c>
      <c r="AA56" s="48">
        <f>SUM(AA53:AA55)</f>
        <v>-3705976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1354394</v>
      </c>
      <c r="D59" s="65">
        <f>SUM(D56:D58)</f>
        <v>0</v>
      </c>
      <c r="E59" s="66">
        <f t="shared" si="6"/>
        <v>-3705975</v>
      </c>
      <c r="F59" s="67">
        <f t="shared" si="6"/>
        <v>-3705976</v>
      </c>
      <c r="G59" s="67">
        <f t="shared" si="6"/>
        <v>7929889</v>
      </c>
      <c r="H59" s="67">
        <f t="shared" si="6"/>
        <v>0</v>
      </c>
      <c r="I59" s="67">
        <f t="shared" si="6"/>
        <v>283390</v>
      </c>
      <c r="J59" s="67">
        <f t="shared" si="6"/>
        <v>8213279</v>
      </c>
      <c r="K59" s="67">
        <f t="shared" si="6"/>
        <v>322727</v>
      </c>
      <c r="L59" s="67">
        <f t="shared" si="6"/>
        <v>474408</v>
      </c>
      <c r="M59" s="67">
        <f t="shared" si="6"/>
        <v>127959</v>
      </c>
      <c r="N59" s="67">
        <f t="shared" si="6"/>
        <v>925094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9138373</v>
      </c>
      <c r="X59" s="67">
        <f t="shared" si="6"/>
        <v>-1853005</v>
      </c>
      <c r="Y59" s="67">
        <f t="shared" si="6"/>
        <v>10991378</v>
      </c>
      <c r="Z59" s="68">
        <f>+IF(X59&lt;&gt;0,+(Y59/X59)*100,0)</f>
        <v>-593.16504812453286</v>
      </c>
      <c r="AA59" s="65">
        <f>SUM(AA56:AA58)</f>
        <v>-3705976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87110960</v>
      </c>
      <c r="D9" s="20"/>
      <c r="E9" s="21">
        <v>87834761</v>
      </c>
      <c r="F9" s="22">
        <v>87834761</v>
      </c>
      <c r="G9" s="22">
        <v>7775727</v>
      </c>
      <c r="H9" s="22">
        <v>7730519</v>
      </c>
      <c r="I9" s="22">
        <v>7789945</v>
      </c>
      <c r="J9" s="22">
        <v>23296191</v>
      </c>
      <c r="K9" s="22">
        <v>7802706</v>
      </c>
      <c r="L9" s="22">
        <v>7732752</v>
      </c>
      <c r="M9" s="22">
        <v>7695644</v>
      </c>
      <c r="N9" s="22">
        <v>23231102</v>
      </c>
      <c r="O9" s="22"/>
      <c r="P9" s="22"/>
      <c r="Q9" s="22"/>
      <c r="R9" s="22"/>
      <c r="S9" s="22"/>
      <c r="T9" s="22"/>
      <c r="U9" s="22"/>
      <c r="V9" s="22"/>
      <c r="W9" s="22">
        <v>46527293</v>
      </c>
      <c r="X9" s="22">
        <v>39868191</v>
      </c>
      <c r="Y9" s="22">
        <v>6659102</v>
      </c>
      <c r="Z9" s="23">
        <v>16.702794465893874</v>
      </c>
      <c r="AA9" s="20">
        <v>87834761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49231122</v>
      </c>
      <c r="D13" s="20"/>
      <c r="E13" s="21">
        <v>18699825</v>
      </c>
      <c r="F13" s="22">
        <v>18699825</v>
      </c>
      <c r="G13" s="22">
        <v>4397291</v>
      </c>
      <c r="H13" s="22">
        <v>4448773</v>
      </c>
      <c r="I13" s="22">
        <v>4505738</v>
      </c>
      <c r="J13" s="22">
        <v>13351802</v>
      </c>
      <c r="K13" s="22">
        <v>4478350</v>
      </c>
      <c r="L13" s="22">
        <v>4862216</v>
      </c>
      <c r="M13" s="22">
        <v>4518999</v>
      </c>
      <c r="N13" s="22">
        <v>13859565</v>
      </c>
      <c r="O13" s="22"/>
      <c r="P13" s="22"/>
      <c r="Q13" s="22"/>
      <c r="R13" s="22"/>
      <c r="S13" s="22"/>
      <c r="T13" s="22"/>
      <c r="U13" s="22"/>
      <c r="V13" s="22"/>
      <c r="W13" s="22">
        <v>27211367</v>
      </c>
      <c r="X13" s="22">
        <v>3784843</v>
      </c>
      <c r="Y13" s="22">
        <v>23426524</v>
      </c>
      <c r="Z13" s="23">
        <v>618.95629488462271</v>
      </c>
      <c r="AA13" s="20">
        <v>18699825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13216708</v>
      </c>
      <c r="D25" s="20"/>
      <c r="E25" s="21">
        <v>10216708</v>
      </c>
      <c r="F25" s="22">
        <v>10216708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6593860</v>
      </c>
      <c r="Y25" s="22">
        <v>-6593860</v>
      </c>
      <c r="Z25" s="23">
        <v>-100</v>
      </c>
      <c r="AA25" s="20">
        <v>10216708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149558790</v>
      </c>
      <c r="D32" s="29">
        <f t="shared" ref="D32:Y32" si="0">SUM(D6:D31)</f>
        <v>0</v>
      </c>
      <c r="E32" s="30">
        <f t="shared" si="0"/>
        <v>116751294</v>
      </c>
      <c r="F32" s="31">
        <f t="shared" si="0"/>
        <v>116751294</v>
      </c>
      <c r="G32" s="31">
        <f t="shared" si="0"/>
        <v>12173018</v>
      </c>
      <c r="H32" s="31">
        <f t="shared" si="0"/>
        <v>12179292</v>
      </c>
      <c r="I32" s="31">
        <f t="shared" si="0"/>
        <v>12295683</v>
      </c>
      <c r="J32" s="31">
        <f t="shared" si="0"/>
        <v>36647993</v>
      </c>
      <c r="K32" s="31">
        <f t="shared" si="0"/>
        <v>12281056</v>
      </c>
      <c r="L32" s="31">
        <f t="shared" si="0"/>
        <v>12594968</v>
      </c>
      <c r="M32" s="31">
        <f t="shared" si="0"/>
        <v>12214643</v>
      </c>
      <c r="N32" s="31">
        <f t="shared" si="0"/>
        <v>37090667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73738660</v>
      </c>
      <c r="X32" s="31">
        <f t="shared" si="0"/>
        <v>50246894</v>
      </c>
      <c r="Y32" s="31">
        <f t="shared" si="0"/>
        <v>23491766</v>
      </c>
      <c r="Z32" s="32">
        <f>+IF(X32&lt;&gt;0,+(Y32/X32)*100,0)</f>
        <v>46.752672911483842</v>
      </c>
      <c r="AA32" s="29">
        <f>SUM(AA6:AA31)</f>
        <v>116751294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36099714</v>
      </c>
      <c r="D34" s="20"/>
      <c r="E34" s="21">
        <v>44422012</v>
      </c>
      <c r="F34" s="22">
        <v>44422012</v>
      </c>
      <c r="G34" s="22">
        <v>3680673</v>
      </c>
      <c r="H34" s="22">
        <v>3355713</v>
      </c>
      <c r="I34" s="22">
        <v>3492570</v>
      </c>
      <c r="J34" s="22">
        <v>10528956</v>
      </c>
      <c r="K34" s="22">
        <v>3271742</v>
      </c>
      <c r="L34" s="22">
        <v>3379141</v>
      </c>
      <c r="M34" s="22">
        <v>3299028</v>
      </c>
      <c r="N34" s="22">
        <v>9949911</v>
      </c>
      <c r="O34" s="22"/>
      <c r="P34" s="22"/>
      <c r="Q34" s="22"/>
      <c r="R34" s="22"/>
      <c r="S34" s="22"/>
      <c r="T34" s="22"/>
      <c r="U34" s="22"/>
      <c r="V34" s="22"/>
      <c r="W34" s="22">
        <v>20478867</v>
      </c>
      <c r="X34" s="22">
        <v>21962348</v>
      </c>
      <c r="Y34" s="22">
        <v>-1483481</v>
      </c>
      <c r="Z34" s="23">
        <v>-6.7546557408160552</v>
      </c>
      <c r="AA34" s="20">
        <v>44422012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3900706</v>
      </c>
      <c r="D37" s="20"/>
      <c r="E37" s="21">
        <v>850000</v>
      </c>
      <c r="F37" s="22">
        <v>850000</v>
      </c>
      <c r="G37" s="22">
        <v>321000</v>
      </c>
      <c r="H37" s="22"/>
      <c r="I37" s="22">
        <v>29250</v>
      </c>
      <c r="J37" s="22">
        <v>350250</v>
      </c>
      <c r="K37" s="22"/>
      <c r="L37" s="22">
        <v>454750</v>
      </c>
      <c r="M37" s="22"/>
      <c r="N37" s="22">
        <v>454750</v>
      </c>
      <c r="O37" s="22"/>
      <c r="P37" s="22"/>
      <c r="Q37" s="22"/>
      <c r="R37" s="22"/>
      <c r="S37" s="22"/>
      <c r="T37" s="22"/>
      <c r="U37" s="22"/>
      <c r="V37" s="22"/>
      <c r="W37" s="22">
        <v>805000</v>
      </c>
      <c r="X37" s="22">
        <v>451181</v>
      </c>
      <c r="Y37" s="22">
        <v>353819</v>
      </c>
      <c r="Z37" s="23">
        <v>78.42063384761326</v>
      </c>
      <c r="AA37" s="20">
        <v>850000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27738191</v>
      </c>
      <c r="F38" s="22">
        <v>27738191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13869096</v>
      </c>
      <c r="Y38" s="22">
        <v>-13869096</v>
      </c>
      <c r="Z38" s="23">
        <v>-100</v>
      </c>
      <c r="AA38" s="20">
        <v>27738191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806389</v>
      </c>
      <c r="D41" s="20"/>
      <c r="E41" s="21">
        <v>978000</v>
      </c>
      <c r="F41" s="22">
        <v>978000</v>
      </c>
      <c r="G41" s="22"/>
      <c r="H41" s="22">
        <v>13183</v>
      </c>
      <c r="I41" s="22">
        <v>74250</v>
      </c>
      <c r="J41" s="22">
        <v>87433</v>
      </c>
      <c r="K41" s="22"/>
      <c r="L41" s="22">
        <v>78550</v>
      </c>
      <c r="M41" s="22"/>
      <c r="N41" s="22">
        <v>78550</v>
      </c>
      <c r="O41" s="22"/>
      <c r="P41" s="22"/>
      <c r="Q41" s="22"/>
      <c r="R41" s="22"/>
      <c r="S41" s="22"/>
      <c r="T41" s="22"/>
      <c r="U41" s="22"/>
      <c r="V41" s="22"/>
      <c r="W41" s="22">
        <v>165983</v>
      </c>
      <c r="X41" s="22">
        <v>426704</v>
      </c>
      <c r="Y41" s="22">
        <v>-260721</v>
      </c>
      <c r="Z41" s="23">
        <v>-61.101138025422777</v>
      </c>
      <c r="AA41" s="20">
        <v>978000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107209878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29475667</v>
      </c>
      <c r="D44" s="20"/>
      <c r="E44" s="21">
        <v>1961303</v>
      </c>
      <c r="F44" s="22">
        <v>1961303</v>
      </c>
      <c r="G44" s="22">
        <v>37784</v>
      </c>
      <c r="H44" s="22">
        <v>122498</v>
      </c>
      <c r="I44" s="22">
        <v>198855</v>
      </c>
      <c r="J44" s="22">
        <v>359137</v>
      </c>
      <c r="K44" s="22">
        <v>69031</v>
      </c>
      <c r="L44" s="22">
        <v>136496</v>
      </c>
      <c r="M44" s="22">
        <v>2412021</v>
      </c>
      <c r="N44" s="22">
        <v>2617548</v>
      </c>
      <c r="O44" s="22"/>
      <c r="P44" s="22"/>
      <c r="Q44" s="22"/>
      <c r="R44" s="22"/>
      <c r="S44" s="22"/>
      <c r="T44" s="22"/>
      <c r="U44" s="22"/>
      <c r="V44" s="22"/>
      <c r="W44" s="22">
        <v>2976685</v>
      </c>
      <c r="X44" s="22">
        <v>949289</v>
      </c>
      <c r="Y44" s="22">
        <v>2027396</v>
      </c>
      <c r="Z44" s="23">
        <v>213.56994550658439</v>
      </c>
      <c r="AA44" s="20">
        <v>1961303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177492354</v>
      </c>
      <c r="D47" s="29">
        <f t="shared" ref="D47:Y47" si="1">SUM(D34:D46)</f>
        <v>0</v>
      </c>
      <c r="E47" s="30">
        <f t="shared" si="1"/>
        <v>75949506</v>
      </c>
      <c r="F47" s="31">
        <f t="shared" si="1"/>
        <v>75949506</v>
      </c>
      <c r="G47" s="31">
        <f t="shared" si="1"/>
        <v>4039457</v>
      </c>
      <c r="H47" s="31">
        <f t="shared" si="1"/>
        <v>3491394</v>
      </c>
      <c r="I47" s="31">
        <f t="shared" si="1"/>
        <v>3794925</v>
      </c>
      <c r="J47" s="31">
        <f t="shared" si="1"/>
        <v>11325776</v>
      </c>
      <c r="K47" s="31">
        <f t="shared" si="1"/>
        <v>3340773</v>
      </c>
      <c r="L47" s="31">
        <f t="shared" si="1"/>
        <v>4048937</v>
      </c>
      <c r="M47" s="31">
        <f t="shared" si="1"/>
        <v>5711049</v>
      </c>
      <c r="N47" s="31">
        <f t="shared" si="1"/>
        <v>13100759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24426535</v>
      </c>
      <c r="X47" s="31">
        <f t="shared" si="1"/>
        <v>37658618</v>
      </c>
      <c r="Y47" s="31">
        <f t="shared" si="1"/>
        <v>-13232083</v>
      </c>
      <c r="Z47" s="32">
        <f>+IF(X47&lt;&gt;0,+(Y47/X47)*100,0)</f>
        <v>-35.136932003187162</v>
      </c>
      <c r="AA47" s="29">
        <f>SUM(AA34:AA46)</f>
        <v>75949506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-27933564</v>
      </c>
      <c r="D48" s="39">
        <f t="shared" si="2"/>
        <v>0</v>
      </c>
      <c r="E48" s="40">
        <f t="shared" si="2"/>
        <v>40801788</v>
      </c>
      <c r="F48" s="41">
        <f t="shared" si="2"/>
        <v>40801788</v>
      </c>
      <c r="G48" s="41">
        <f t="shared" si="2"/>
        <v>8133561</v>
      </c>
      <c r="H48" s="41">
        <f t="shared" si="2"/>
        <v>8687898</v>
      </c>
      <c r="I48" s="41">
        <f t="shared" si="2"/>
        <v>8500758</v>
      </c>
      <c r="J48" s="41">
        <f t="shared" si="2"/>
        <v>25322217</v>
      </c>
      <c r="K48" s="41">
        <f t="shared" si="2"/>
        <v>8940283</v>
      </c>
      <c r="L48" s="41">
        <f t="shared" si="2"/>
        <v>8546031</v>
      </c>
      <c r="M48" s="41">
        <f t="shared" si="2"/>
        <v>6503594</v>
      </c>
      <c r="N48" s="41">
        <f t="shared" si="2"/>
        <v>23989908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49312125</v>
      </c>
      <c r="X48" s="41">
        <f t="shared" si="2"/>
        <v>12588276</v>
      </c>
      <c r="Y48" s="41">
        <f t="shared" si="2"/>
        <v>36723849</v>
      </c>
      <c r="Z48" s="42">
        <f>+IF(X48&lt;&gt;0,+(Y48/X48)*100,0)</f>
        <v>291.73056739461384</v>
      </c>
      <c r="AA48" s="39">
        <f>+AA32-AA47</f>
        <v>40801788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-27933564</v>
      </c>
      <c r="D51" s="48">
        <f t="shared" si="3"/>
        <v>0</v>
      </c>
      <c r="E51" s="49">
        <f t="shared" si="3"/>
        <v>40801788</v>
      </c>
      <c r="F51" s="50">
        <f t="shared" si="3"/>
        <v>40801788</v>
      </c>
      <c r="G51" s="50">
        <f t="shared" si="3"/>
        <v>8133561</v>
      </c>
      <c r="H51" s="50">
        <f t="shared" si="3"/>
        <v>8687898</v>
      </c>
      <c r="I51" s="50">
        <f t="shared" si="3"/>
        <v>8500758</v>
      </c>
      <c r="J51" s="50">
        <f t="shared" si="3"/>
        <v>25322217</v>
      </c>
      <c r="K51" s="50">
        <f t="shared" si="3"/>
        <v>8940283</v>
      </c>
      <c r="L51" s="50">
        <f t="shared" si="3"/>
        <v>8546031</v>
      </c>
      <c r="M51" s="50">
        <f t="shared" si="3"/>
        <v>6503594</v>
      </c>
      <c r="N51" s="50">
        <f t="shared" si="3"/>
        <v>23989908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49312125</v>
      </c>
      <c r="X51" s="50">
        <f t="shared" si="3"/>
        <v>12588276</v>
      </c>
      <c r="Y51" s="50">
        <f t="shared" si="3"/>
        <v>36723849</v>
      </c>
      <c r="Z51" s="51">
        <f>+IF(X51&lt;&gt;0,+(Y51/X51)*100,0)</f>
        <v>291.73056739461384</v>
      </c>
      <c r="AA51" s="48">
        <f>SUM(AA48:AA50)</f>
        <v>40801788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-27933564</v>
      </c>
      <c r="D53" s="54">
        <f>+D51-D52</f>
        <v>0</v>
      </c>
      <c r="E53" s="55">
        <f t="shared" si="4"/>
        <v>40801788</v>
      </c>
      <c r="F53" s="56">
        <f t="shared" si="4"/>
        <v>40801788</v>
      </c>
      <c r="G53" s="56">
        <f t="shared" si="4"/>
        <v>8133561</v>
      </c>
      <c r="H53" s="56">
        <f t="shared" si="4"/>
        <v>8687898</v>
      </c>
      <c r="I53" s="56">
        <f t="shared" si="4"/>
        <v>8500758</v>
      </c>
      <c r="J53" s="56">
        <f t="shared" si="4"/>
        <v>25322217</v>
      </c>
      <c r="K53" s="56">
        <f t="shared" si="4"/>
        <v>8940283</v>
      </c>
      <c r="L53" s="56">
        <f t="shared" si="4"/>
        <v>8546031</v>
      </c>
      <c r="M53" s="56">
        <f t="shared" si="4"/>
        <v>6503594</v>
      </c>
      <c r="N53" s="56">
        <f t="shared" si="4"/>
        <v>23989908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49312125</v>
      </c>
      <c r="X53" s="56">
        <f t="shared" si="4"/>
        <v>12588276</v>
      </c>
      <c r="Y53" s="56">
        <f t="shared" si="4"/>
        <v>36723849</v>
      </c>
      <c r="Z53" s="57">
        <f>+IF(X53&lt;&gt;0,+(Y53/X53)*100,0)</f>
        <v>291.73056739461384</v>
      </c>
      <c r="AA53" s="54">
        <f>+AA51-AA52</f>
        <v>40801788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-27933564</v>
      </c>
      <c r="D56" s="48">
        <f>SUM(D53:D55)</f>
        <v>0</v>
      </c>
      <c r="E56" s="49">
        <f t="shared" si="5"/>
        <v>40801788</v>
      </c>
      <c r="F56" s="50">
        <f t="shared" si="5"/>
        <v>40801788</v>
      </c>
      <c r="G56" s="50">
        <f t="shared" si="5"/>
        <v>8133561</v>
      </c>
      <c r="H56" s="50">
        <f t="shared" si="5"/>
        <v>8687898</v>
      </c>
      <c r="I56" s="50">
        <f t="shared" si="5"/>
        <v>8500758</v>
      </c>
      <c r="J56" s="50">
        <f t="shared" si="5"/>
        <v>25322217</v>
      </c>
      <c r="K56" s="50">
        <f t="shared" si="5"/>
        <v>8940283</v>
      </c>
      <c r="L56" s="50">
        <f t="shared" si="5"/>
        <v>8546031</v>
      </c>
      <c r="M56" s="50">
        <f t="shared" si="5"/>
        <v>6503594</v>
      </c>
      <c r="N56" s="50">
        <f t="shared" si="5"/>
        <v>23989908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49312125</v>
      </c>
      <c r="X56" s="50">
        <f t="shared" si="5"/>
        <v>12588276</v>
      </c>
      <c r="Y56" s="50">
        <f t="shared" si="5"/>
        <v>36723849</v>
      </c>
      <c r="Z56" s="51">
        <f>+IF(X56&lt;&gt;0,+(Y56/X56)*100,0)</f>
        <v>291.73056739461384</v>
      </c>
      <c r="AA56" s="48">
        <f>SUM(AA53:AA55)</f>
        <v>40801788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-27933564</v>
      </c>
      <c r="D59" s="65">
        <f>SUM(D56:D58)</f>
        <v>0</v>
      </c>
      <c r="E59" s="66">
        <f t="shared" si="6"/>
        <v>40801788</v>
      </c>
      <c r="F59" s="67">
        <f t="shared" si="6"/>
        <v>40801788</v>
      </c>
      <c r="G59" s="67">
        <f t="shared" si="6"/>
        <v>8133561</v>
      </c>
      <c r="H59" s="67">
        <f t="shared" si="6"/>
        <v>8687898</v>
      </c>
      <c r="I59" s="67">
        <f t="shared" si="6"/>
        <v>8500758</v>
      </c>
      <c r="J59" s="67">
        <f t="shared" si="6"/>
        <v>25322217</v>
      </c>
      <c r="K59" s="67">
        <f t="shared" si="6"/>
        <v>8940283</v>
      </c>
      <c r="L59" s="67">
        <f t="shared" si="6"/>
        <v>8546031</v>
      </c>
      <c r="M59" s="67">
        <f t="shared" si="6"/>
        <v>6503594</v>
      </c>
      <c r="N59" s="67">
        <f t="shared" si="6"/>
        <v>23989908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49312125</v>
      </c>
      <c r="X59" s="67">
        <f t="shared" si="6"/>
        <v>12588276</v>
      </c>
      <c r="Y59" s="67">
        <f t="shared" si="6"/>
        <v>36723849</v>
      </c>
      <c r="Z59" s="68">
        <f>+IF(X59&lt;&gt;0,+(Y59/X59)*100,0)</f>
        <v>291.73056739461384</v>
      </c>
      <c r="AA59" s="65">
        <f>SUM(AA56:AA58)</f>
        <v>40801788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7172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7019677</v>
      </c>
      <c r="D9" s="20"/>
      <c r="E9" s="21">
        <v>7368018</v>
      </c>
      <c r="F9" s="22">
        <v>7368018</v>
      </c>
      <c r="G9" s="22">
        <v>611988</v>
      </c>
      <c r="H9" s="22">
        <v>614108</v>
      </c>
      <c r="I9" s="22">
        <v>610665</v>
      </c>
      <c r="J9" s="22">
        <v>1836761</v>
      </c>
      <c r="K9" s="22">
        <v>613544</v>
      </c>
      <c r="L9" s="22">
        <v>611677</v>
      </c>
      <c r="M9" s="22">
        <v>611710</v>
      </c>
      <c r="N9" s="22">
        <v>1836931</v>
      </c>
      <c r="O9" s="22"/>
      <c r="P9" s="22"/>
      <c r="Q9" s="22"/>
      <c r="R9" s="22"/>
      <c r="S9" s="22"/>
      <c r="T9" s="22"/>
      <c r="U9" s="22"/>
      <c r="V9" s="22"/>
      <c r="W9" s="22">
        <v>3673692</v>
      </c>
      <c r="X9" s="22">
        <v>3684006</v>
      </c>
      <c r="Y9" s="22">
        <v>-10314</v>
      </c>
      <c r="Z9" s="23">
        <v>-0.27996697073783267</v>
      </c>
      <c r="AA9" s="20">
        <v>7368018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314524</v>
      </c>
      <c r="F13" s="22">
        <v>314524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157260</v>
      </c>
      <c r="Y13" s="22">
        <v>-157260</v>
      </c>
      <c r="Z13" s="23">
        <v>-100</v>
      </c>
      <c r="AA13" s="20">
        <v>314524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1802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7028651</v>
      </c>
      <c r="D32" s="29">
        <f t="shared" ref="D32:Y32" si="0">SUM(D6:D31)</f>
        <v>0</v>
      </c>
      <c r="E32" s="30">
        <f t="shared" si="0"/>
        <v>7682542</v>
      </c>
      <c r="F32" s="31">
        <f t="shared" si="0"/>
        <v>7682542</v>
      </c>
      <c r="G32" s="31">
        <f t="shared" si="0"/>
        <v>611988</v>
      </c>
      <c r="H32" s="31">
        <f t="shared" si="0"/>
        <v>614108</v>
      </c>
      <c r="I32" s="31">
        <f t="shared" si="0"/>
        <v>610665</v>
      </c>
      <c r="J32" s="31">
        <f t="shared" si="0"/>
        <v>1836761</v>
      </c>
      <c r="K32" s="31">
        <f t="shared" si="0"/>
        <v>613544</v>
      </c>
      <c r="L32" s="31">
        <f t="shared" si="0"/>
        <v>611677</v>
      </c>
      <c r="M32" s="31">
        <f t="shared" si="0"/>
        <v>611710</v>
      </c>
      <c r="N32" s="31">
        <f t="shared" si="0"/>
        <v>1836931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3673692</v>
      </c>
      <c r="X32" s="31">
        <f t="shared" si="0"/>
        <v>3841266</v>
      </c>
      <c r="Y32" s="31">
        <f t="shared" si="0"/>
        <v>-167574</v>
      </c>
      <c r="Z32" s="32">
        <f>+IF(X32&lt;&gt;0,+(Y32/X32)*100,0)</f>
        <v>-4.3624679988316348</v>
      </c>
      <c r="AA32" s="29">
        <f>SUM(AA6:AA31)</f>
        <v>7682542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12630536</v>
      </c>
      <c r="D34" s="20"/>
      <c r="E34" s="21">
        <v>16629183</v>
      </c>
      <c r="F34" s="22">
        <v>16629183</v>
      </c>
      <c r="G34" s="22">
        <v>1181985</v>
      </c>
      <c r="H34" s="22">
        <v>1140354</v>
      </c>
      <c r="I34" s="22">
        <v>1120657</v>
      </c>
      <c r="J34" s="22">
        <v>3442996</v>
      </c>
      <c r="K34" s="22">
        <v>1257089</v>
      </c>
      <c r="L34" s="22">
        <v>1132319</v>
      </c>
      <c r="M34" s="22">
        <v>1216615</v>
      </c>
      <c r="N34" s="22">
        <v>3606023</v>
      </c>
      <c r="O34" s="22"/>
      <c r="P34" s="22"/>
      <c r="Q34" s="22"/>
      <c r="R34" s="22"/>
      <c r="S34" s="22"/>
      <c r="T34" s="22"/>
      <c r="U34" s="22"/>
      <c r="V34" s="22"/>
      <c r="W34" s="22">
        <v>7049019</v>
      </c>
      <c r="X34" s="22">
        <v>8314590</v>
      </c>
      <c r="Y34" s="22">
        <v>-1265571</v>
      </c>
      <c r="Z34" s="23">
        <v>-15.22108726948653</v>
      </c>
      <c r="AA34" s="20">
        <v>16629183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200000</v>
      </c>
      <c r="F37" s="22">
        <v>200000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100002</v>
      </c>
      <c r="Y37" s="22">
        <v>-100002</v>
      </c>
      <c r="Z37" s="23">
        <v>-100</v>
      </c>
      <c r="AA37" s="20">
        <v>200000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559854</v>
      </c>
      <c r="F38" s="22">
        <v>559854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279930</v>
      </c>
      <c r="Y38" s="22">
        <v>-279930</v>
      </c>
      <c r="Z38" s="23">
        <v>-100</v>
      </c>
      <c r="AA38" s="20">
        <v>559854</v>
      </c>
    </row>
    <row r="39" spans="1:27" x14ac:dyDescent="0.25">
      <c r="A39" s="19" t="s">
        <v>65</v>
      </c>
      <c r="B39" s="15" t="s">
        <v>32</v>
      </c>
      <c r="C39" s="20">
        <v>1682295</v>
      </c>
      <c r="D39" s="20"/>
      <c r="E39" s="21">
        <v>3500000</v>
      </c>
      <c r="F39" s="22">
        <v>3500000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1750002</v>
      </c>
      <c r="Y39" s="22">
        <v>-1750002</v>
      </c>
      <c r="Z39" s="23">
        <v>-100</v>
      </c>
      <c r="AA39" s="20">
        <v>3500000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2424297</v>
      </c>
      <c r="D41" s="20"/>
      <c r="E41" s="21">
        <v>1850000</v>
      </c>
      <c r="F41" s="22">
        <v>1850000</v>
      </c>
      <c r="G41" s="22">
        <v>56627</v>
      </c>
      <c r="H41" s="22">
        <v>59353</v>
      </c>
      <c r="I41" s="22">
        <v>85077</v>
      </c>
      <c r="J41" s="22">
        <v>201057</v>
      </c>
      <c r="K41" s="22">
        <v>264096</v>
      </c>
      <c r="L41" s="22">
        <v>76284</v>
      </c>
      <c r="M41" s="22">
        <v>78469</v>
      </c>
      <c r="N41" s="22">
        <v>418849</v>
      </c>
      <c r="O41" s="22"/>
      <c r="P41" s="22"/>
      <c r="Q41" s="22"/>
      <c r="R41" s="22"/>
      <c r="S41" s="22"/>
      <c r="T41" s="22"/>
      <c r="U41" s="22"/>
      <c r="V41" s="22"/>
      <c r="W41" s="22">
        <v>619906</v>
      </c>
      <c r="X41" s="22">
        <v>925002</v>
      </c>
      <c r="Y41" s="22">
        <v>-305096</v>
      </c>
      <c r="Z41" s="23">
        <v>-32.983280036151271</v>
      </c>
      <c r="AA41" s="20">
        <v>1850000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2098718</v>
      </c>
      <c r="F43" s="22">
        <v>2098718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1049358</v>
      </c>
      <c r="Y43" s="22">
        <v>-1049358</v>
      </c>
      <c r="Z43" s="23">
        <v>-100</v>
      </c>
      <c r="AA43" s="20">
        <v>2098718</v>
      </c>
    </row>
    <row r="44" spans="1:27" x14ac:dyDescent="0.25">
      <c r="A44" s="19" t="s">
        <v>69</v>
      </c>
      <c r="B44" s="15" t="s">
        <v>32</v>
      </c>
      <c r="C44" s="20">
        <v>939887</v>
      </c>
      <c r="D44" s="20"/>
      <c r="E44" s="21">
        <v>2825252</v>
      </c>
      <c r="F44" s="22">
        <v>2825252</v>
      </c>
      <c r="G44" s="22">
        <v>197419</v>
      </c>
      <c r="H44" s="22">
        <v>239090</v>
      </c>
      <c r="I44" s="22">
        <v>925952</v>
      </c>
      <c r="J44" s="22">
        <v>1362461</v>
      </c>
      <c r="K44" s="22">
        <v>220174</v>
      </c>
      <c r="L44" s="22">
        <v>922097</v>
      </c>
      <c r="M44" s="22">
        <v>148513</v>
      </c>
      <c r="N44" s="22">
        <v>1290784</v>
      </c>
      <c r="O44" s="22"/>
      <c r="P44" s="22"/>
      <c r="Q44" s="22"/>
      <c r="R44" s="22"/>
      <c r="S44" s="22"/>
      <c r="T44" s="22"/>
      <c r="U44" s="22"/>
      <c r="V44" s="22"/>
      <c r="W44" s="22">
        <v>2653245</v>
      </c>
      <c r="X44" s="22">
        <v>1412622</v>
      </c>
      <c r="Y44" s="22">
        <v>1240623</v>
      </c>
      <c r="Z44" s="23">
        <v>87.824131296270338</v>
      </c>
      <c r="AA44" s="20">
        <v>2825252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17677015</v>
      </c>
      <c r="D47" s="29">
        <f t="shared" ref="D47:Y47" si="1">SUM(D34:D46)</f>
        <v>0</v>
      </c>
      <c r="E47" s="30">
        <f t="shared" si="1"/>
        <v>27663007</v>
      </c>
      <c r="F47" s="31">
        <f t="shared" si="1"/>
        <v>27663007</v>
      </c>
      <c r="G47" s="31">
        <f t="shared" si="1"/>
        <v>1436031</v>
      </c>
      <c r="H47" s="31">
        <f t="shared" si="1"/>
        <v>1438797</v>
      </c>
      <c r="I47" s="31">
        <f t="shared" si="1"/>
        <v>2131686</v>
      </c>
      <c r="J47" s="31">
        <f t="shared" si="1"/>
        <v>5006514</v>
      </c>
      <c r="K47" s="31">
        <f t="shared" si="1"/>
        <v>1741359</v>
      </c>
      <c r="L47" s="31">
        <f t="shared" si="1"/>
        <v>2130700</v>
      </c>
      <c r="M47" s="31">
        <f t="shared" si="1"/>
        <v>1443597</v>
      </c>
      <c r="N47" s="31">
        <f t="shared" si="1"/>
        <v>5315656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10322170</v>
      </c>
      <c r="X47" s="31">
        <f t="shared" si="1"/>
        <v>13831506</v>
      </c>
      <c r="Y47" s="31">
        <f t="shared" si="1"/>
        <v>-3509336</v>
      </c>
      <c r="Z47" s="32">
        <f>+IF(X47&lt;&gt;0,+(Y47/X47)*100,0)</f>
        <v>-25.372045531412123</v>
      </c>
      <c r="AA47" s="29">
        <f>SUM(AA34:AA46)</f>
        <v>27663007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-10648364</v>
      </c>
      <c r="D48" s="39">
        <f t="shared" si="2"/>
        <v>0</v>
      </c>
      <c r="E48" s="40">
        <f t="shared" si="2"/>
        <v>-19980465</v>
      </c>
      <c r="F48" s="41">
        <f t="shared" si="2"/>
        <v>-19980465</v>
      </c>
      <c r="G48" s="41">
        <f t="shared" si="2"/>
        <v>-824043</v>
      </c>
      <c r="H48" s="41">
        <f t="shared" si="2"/>
        <v>-824689</v>
      </c>
      <c r="I48" s="41">
        <f t="shared" si="2"/>
        <v>-1521021</v>
      </c>
      <c r="J48" s="41">
        <f t="shared" si="2"/>
        <v>-3169753</v>
      </c>
      <c r="K48" s="41">
        <f t="shared" si="2"/>
        <v>-1127815</v>
      </c>
      <c r="L48" s="41">
        <f t="shared" si="2"/>
        <v>-1519023</v>
      </c>
      <c r="M48" s="41">
        <f t="shared" si="2"/>
        <v>-831887</v>
      </c>
      <c r="N48" s="41">
        <f t="shared" si="2"/>
        <v>-3478725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-6648478</v>
      </c>
      <c r="X48" s="41">
        <f t="shared" si="2"/>
        <v>-9990240</v>
      </c>
      <c r="Y48" s="41">
        <f t="shared" si="2"/>
        <v>3341762</v>
      </c>
      <c r="Z48" s="42">
        <f>+IF(X48&lt;&gt;0,+(Y48/X48)*100,0)</f>
        <v>-33.450267461041975</v>
      </c>
      <c r="AA48" s="39">
        <f>+AA32-AA47</f>
        <v>-19980465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-10648364</v>
      </c>
      <c r="D51" s="48">
        <f t="shared" si="3"/>
        <v>0</v>
      </c>
      <c r="E51" s="49">
        <f t="shared" si="3"/>
        <v>-19980465</v>
      </c>
      <c r="F51" s="50">
        <f t="shared" si="3"/>
        <v>-19980465</v>
      </c>
      <c r="G51" s="50">
        <f t="shared" si="3"/>
        <v>-824043</v>
      </c>
      <c r="H51" s="50">
        <f t="shared" si="3"/>
        <v>-824689</v>
      </c>
      <c r="I51" s="50">
        <f t="shared" si="3"/>
        <v>-1521021</v>
      </c>
      <c r="J51" s="50">
        <f t="shared" si="3"/>
        <v>-3169753</v>
      </c>
      <c r="K51" s="50">
        <f t="shared" si="3"/>
        <v>-1127815</v>
      </c>
      <c r="L51" s="50">
        <f t="shared" si="3"/>
        <v>-1519023</v>
      </c>
      <c r="M51" s="50">
        <f t="shared" si="3"/>
        <v>-831887</v>
      </c>
      <c r="N51" s="50">
        <f t="shared" si="3"/>
        <v>-3478725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-6648478</v>
      </c>
      <c r="X51" s="50">
        <f t="shared" si="3"/>
        <v>-9990240</v>
      </c>
      <c r="Y51" s="50">
        <f t="shared" si="3"/>
        <v>3341762</v>
      </c>
      <c r="Z51" s="51">
        <f>+IF(X51&lt;&gt;0,+(Y51/X51)*100,0)</f>
        <v>-33.450267461041975</v>
      </c>
      <c r="AA51" s="48">
        <f>SUM(AA48:AA50)</f>
        <v>-19980465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-10648364</v>
      </c>
      <c r="D53" s="54">
        <f>+D51-D52</f>
        <v>0</v>
      </c>
      <c r="E53" s="55">
        <f t="shared" si="4"/>
        <v>-19980465</v>
      </c>
      <c r="F53" s="56">
        <f t="shared" si="4"/>
        <v>-19980465</v>
      </c>
      <c r="G53" s="56">
        <f t="shared" si="4"/>
        <v>-824043</v>
      </c>
      <c r="H53" s="56">
        <f t="shared" si="4"/>
        <v>-824689</v>
      </c>
      <c r="I53" s="56">
        <f t="shared" si="4"/>
        <v>-1521021</v>
      </c>
      <c r="J53" s="56">
        <f t="shared" si="4"/>
        <v>-3169753</v>
      </c>
      <c r="K53" s="56">
        <f t="shared" si="4"/>
        <v>-1127815</v>
      </c>
      <c r="L53" s="56">
        <f t="shared" si="4"/>
        <v>-1519023</v>
      </c>
      <c r="M53" s="56">
        <f t="shared" si="4"/>
        <v>-831887</v>
      </c>
      <c r="N53" s="56">
        <f t="shared" si="4"/>
        <v>-3478725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-6648478</v>
      </c>
      <c r="X53" s="56">
        <f t="shared" si="4"/>
        <v>-9990240</v>
      </c>
      <c r="Y53" s="56">
        <f t="shared" si="4"/>
        <v>3341762</v>
      </c>
      <c r="Z53" s="57">
        <f>+IF(X53&lt;&gt;0,+(Y53/X53)*100,0)</f>
        <v>-33.450267461041975</v>
      </c>
      <c r="AA53" s="54">
        <f>+AA51-AA52</f>
        <v>-19980465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-10648364</v>
      </c>
      <c r="D56" s="48">
        <f>SUM(D53:D55)</f>
        <v>0</v>
      </c>
      <c r="E56" s="49">
        <f t="shared" si="5"/>
        <v>-19980465</v>
      </c>
      <c r="F56" s="50">
        <f t="shared" si="5"/>
        <v>-19980465</v>
      </c>
      <c r="G56" s="50">
        <f t="shared" si="5"/>
        <v>-824043</v>
      </c>
      <c r="H56" s="50">
        <f t="shared" si="5"/>
        <v>-824689</v>
      </c>
      <c r="I56" s="50">
        <f t="shared" si="5"/>
        <v>-1521021</v>
      </c>
      <c r="J56" s="50">
        <f t="shared" si="5"/>
        <v>-3169753</v>
      </c>
      <c r="K56" s="50">
        <f t="shared" si="5"/>
        <v>-1127815</v>
      </c>
      <c r="L56" s="50">
        <f t="shared" si="5"/>
        <v>-1519023</v>
      </c>
      <c r="M56" s="50">
        <f t="shared" si="5"/>
        <v>-831887</v>
      </c>
      <c r="N56" s="50">
        <f t="shared" si="5"/>
        <v>-3478725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-6648478</v>
      </c>
      <c r="X56" s="50">
        <f t="shared" si="5"/>
        <v>-9990240</v>
      </c>
      <c r="Y56" s="50">
        <f t="shared" si="5"/>
        <v>3341762</v>
      </c>
      <c r="Z56" s="51">
        <f>+IF(X56&lt;&gt;0,+(Y56/X56)*100,0)</f>
        <v>-33.450267461041975</v>
      </c>
      <c r="AA56" s="48">
        <f>SUM(AA53:AA55)</f>
        <v>-19980465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-10648364</v>
      </c>
      <c r="D59" s="65">
        <f>SUM(D56:D58)</f>
        <v>0</v>
      </c>
      <c r="E59" s="66">
        <f t="shared" si="6"/>
        <v>-19980465</v>
      </c>
      <c r="F59" s="67">
        <f t="shared" si="6"/>
        <v>-19980465</v>
      </c>
      <c r="G59" s="67">
        <f t="shared" si="6"/>
        <v>-824043</v>
      </c>
      <c r="H59" s="67">
        <f t="shared" si="6"/>
        <v>-824689</v>
      </c>
      <c r="I59" s="67">
        <f t="shared" si="6"/>
        <v>-1521021</v>
      </c>
      <c r="J59" s="67">
        <f t="shared" si="6"/>
        <v>-3169753</v>
      </c>
      <c r="K59" s="67">
        <f t="shared" si="6"/>
        <v>-1127815</v>
      </c>
      <c r="L59" s="67">
        <f t="shared" si="6"/>
        <v>-1519023</v>
      </c>
      <c r="M59" s="67">
        <f t="shared" si="6"/>
        <v>-831887</v>
      </c>
      <c r="N59" s="67">
        <f t="shared" si="6"/>
        <v>-3478725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-6648478</v>
      </c>
      <c r="X59" s="67">
        <f t="shared" si="6"/>
        <v>-9990240</v>
      </c>
      <c r="Y59" s="67">
        <f t="shared" si="6"/>
        <v>3341762</v>
      </c>
      <c r="Z59" s="68">
        <f>+IF(X59&lt;&gt;0,+(Y59/X59)*100,0)</f>
        <v>-33.450267461041975</v>
      </c>
      <c r="AA59" s="65">
        <f>SUM(AA56:AA58)</f>
        <v>-19980465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9532457</v>
      </c>
      <c r="D9" s="20"/>
      <c r="E9" s="21">
        <v>10658474</v>
      </c>
      <c r="F9" s="22">
        <v>10658474</v>
      </c>
      <c r="G9" s="22">
        <v>911060</v>
      </c>
      <c r="H9" s="22"/>
      <c r="I9" s="22">
        <v>843108</v>
      </c>
      <c r="J9" s="22">
        <v>1754168</v>
      </c>
      <c r="K9" s="22">
        <v>828367</v>
      </c>
      <c r="L9" s="22">
        <v>847034</v>
      </c>
      <c r="M9" s="22">
        <v>835824</v>
      </c>
      <c r="N9" s="22">
        <v>2511225</v>
      </c>
      <c r="O9" s="22"/>
      <c r="P9" s="22"/>
      <c r="Q9" s="22"/>
      <c r="R9" s="22"/>
      <c r="S9" s="22"/>
      <c r="T9" s="22"/>
      <c r="U9" s="22"/>
      <c r="V9" s="22"/>
      <c r="W9" s="22">
        <v>4265393</v>
      </c>
      <c r="X9" s="22">
        <v>5329242</v>
      </c>
      <c r="Y9" s="22">
        <v>-1063849</v>
      </c>
      <c r="Z9" s="23">
        <v>-19.962482469364311</v>
      </c>
      <c r="AA9" s="20">
        <v>10658474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4457369</v>
      </c>
      <c r="D13" s="20"/>
      <c r="E13" s="21">
        <v>4458671</v>
      </c>
      <c r="F13" s="22">
        <v>4458671</v>
      </c>
      <c r="G13" s="22">
        <v>416814</v>
      </c>
      <c r="H13" s="22"/>
      <c r="I13" s="22">
        <v>366806</v>
      </c>
      <c r="J13" s="22">
        <v>783620</v>
      </c>
      <c r="K13" s="22">
        <v>362658</v>
      </c>
      <c r="L13" s="22">
        <v>368549</v>
      </c>
      <c r="M13" s="22">
        <v>370926</v>
      </c>
      <c r="N13" s="22">
        <v>1102133</v>
      </c>
      <c r="O13" s="22"/>
      <c r="P13" s="22"/>
      <c r="Q13" s="22"/>
      <c r="R13" s="22"/>
      <c r="S13" s="22"/>
      <c r="T13" s="22"/>
      <c r="U13" s="22"/>
      <c r="V13" s="22"/>
      <c r="W13" s="22">
        <v>1885753</v>
      </c>
      <c r="X13" s="22">
        <v>2229336</v>
      </c>
      <c r="Y13" s="22">
        <v>-343583</v>
      </c>
      <c r="Z13" s="23">
        <v>-15.411898430743504</v>
      </c>
      <c r="AA13" s="20">
        <v>4458671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50387</v>
      </c>
      <c r="D16" s="20"/>
      <c r="E16" s="21">
        <v>1328</v>
      </c>
      <c r="F16" s="22">
        <v>1328</v>
      </c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>
        <v>666</v>
      </c>
      <c r="Y16" s="22">
        <v>-666</v>
      </c>
      <c r="Z16" s="23">
        <v>-100</v>
      </c>
      <c r="AA16" s="20">
        <v>1328</v>
      </c>
    </row>
    <row r="17" spans="1:27" x14ac:dyDescent="0.25">
      <c r="A17" s="19" t="s">
        <v>45</v>
      </c>
      <c r="B17" s="15" t="s">
        <v>32</v>
      </c>
      <c r="C17" s="20"/>
      <c r="D17" s="20"/>
      <c r="E17" s="21">
        <v>7592</v>
      </c>
      <c r="F17" s="22">
        <v>7592</v>
      </c>
      <c r="G17" s="22"/>
      <c r="H17" s="22"/>
      <c r="I17" s="22"/>
      <c r="J17" s="22"/>
      <c r="K17" s="22"/>
      <c r="L17" s="22">
        <v>228</v>
      </c>
      <c r="M17" s="22"/>
      <c r="N17" s="22">
        <v>228</v>
      </c>
      <c r="O17" s="22"/>
      <c r="P17" s="22"/>
      <c r="Q17" s="22"/>
      <c r="R17" s="22"/>
      <c r="S17" s="22"/>
      <c r="T17" s="22"/>
      <c r="U17" s="22"/>
      <c r="V17" s="22"/>
      <c r="W17" s="22">
        <v>228</v>
      </c>
      <c r="X17" s="22">
        <v>3798</v>
      </c>
      <c r="Y17" s="22">
        <v>-3570</v>
      </c>
      <c r="Z17" s="23">
        <v>-93.996840442338069</v>
      </c>
      <c r="AA17" s="20">
        <v>7592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624036</v>
      </c>
      <c r="D23" s="20"/>
      <c r="E23" s="21">
        <v>500000</v>
      </c>
      <c r="F23" s="22">
        <v>500000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500000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38249099</v>
      </c>
      <c r="F25" s="22">
        <v>38249099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27023800</v>
      </c>
      <c r="Y25" s="22">
        <v>-27023800</v>
      </c>
      <c r="Z25" s="23">
        <v>-100</v>
      </c>
      <c r="AA25" s="20">
        <v>38249099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612268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15276517</v>
      </c>
      <c r="D32" s="29">
        <f t="shared" ref="D32:Y32" si="0">SUM(D6:D31)</f>
        <v>0</v>
      </c>
      <c r="E32" s="30">
        <f t="shared" si="0"/>
        <v>53875164</v>
      </c>
      <c r="F32" s="31">
        <f t="shared" si="0"/>
        <v>53875164</v>
      </c>
      <c r="G32" s="31">
        <f t="shared" si="0"/>
        <v>1327874</v>
      </c>
      <c r="H32" s="31">
        <f t="shared" si="0"/>
        <v>0</v>
      </c>
      <c r="I32" s="31">
        <f t="shared" si="0"/>
        <v>1209914</v>
      </c>
      <c r="J32" s="31">
        <f t="shared" si="0"/>
        <v>2537788</v>
      </c>
      <c r="K32" s="31">
        <f t="shared" si="0"/>
        <v>1191025</v>
      </c>
      <c r="L32" s="31">
        <f t="shared" si="0"/>
        <v>1215811</v>
      </c>
      <c r="M32" s="31">
        <f t="shared" si="0"/>
        <v>1206750</v>
      </c>
      <c r="N32" s="31">
        <f t="shared" si="0"/>
        <v>3613586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6151374</v>
      </c>
      <c r="X32" s="31">
        <f t="shared" si="0"/>
        <v>34586842</v>
      </c>
      <c r="Y32" s="31">
        <f t="shared" si="0"/>
        <v>-28435468</v>
      </c>
      <c r="Z32" s="32">
        <f>+IF(X32&lt;&gt;0,+(Y32/X32)*100,0)</f>
        <v>-82.214698873056989</v>
      </c>
      <c r="AA32" s="29">
        <f>SUM(AA6:AA31)</f>
        <v>53875164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16333984</v>
      </c>
      <c r="D34" s="20"/>
      <c r="E34" s="21">
        <v>17940347</v>
      </c>
      <c r="F34" s="22">
        <v>17940347</v>
      </c>
      <c r="G34" s="22">
        <v>1153482</v>
      </c>
      <c r="H34" s="22"/>
      <c r="I34" s="22">
        <v>1171359</v>
      </c>
      <c r="J34" s="22">
        <v>2324841</v>
      </c>
      <c r="K34" s="22">
        <v>1328645</v>
      </c>
      <c r="L34" s="22">
        <v>2456428</v>
      </c>
      <c r="M34" s="22">
        <v>5521</v>
      </c>
      <c r="N34" s="22">
        <v>3790594</v>
      </c>
      <c r="O34" s="22"/>
      <c r="P34" s="22"/>
      <c r="Q34" s="22"/>
      <c r="R34" s="22"/>
      <c r="S34" s="22"/>
      <c r="T34" s="22"/>
      <c r="U34" s="22"/>
      <c r="V34" s="22"/>
      <c r="W34" s="22">
        <v>6115435</v>
      </c>
      <c r="X34" s="22">
        <v>8801184</v>
      </c>
      <c r="Y34" s="22">
        <v>-2685749</v>
      </c>
      <c r="Z34" s="23">
        <v>-30.515769241956537</v>
      </c>
      <c r="AA34" s="20">
        <v>17940347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1039501</v>
      </c>
      <c r="D37" s="20"/>
      <c r="E37" s="21">
        <v>8129773</v>
      </c>
      <c r="F37" s="22">
        <v>8129773</v>
      </c>
      <c r="G37" s="22">
        <v>68107</v>
      </c>
      <c r="H37" s="22"/>
      <c r="I37" s="22">
        <v>95311</v>
      </c>
      <c r="J37" s="22">
        <v>163418</v>
      </c>
      <c r="K37" s="22">
        <v>224617</v>
      </c>
      <c r="L37" s="22">
        <v>180160</v>
      </c>
      <c r="M37" s="22">
        <v>110724</v>
      </c>
      <c r="N37" s="22">
        <v>515501</v>
      </c>
      <c r="O37" s="22"/>
      <c r="P37" s="22"/>
      <c r="Q37" s="22"/>
      <c r="R37" s="22"/>
      <c r="S37" s="22"/>
      <c r="T37" s="22"/>
      <c r="U37" s="22"/>
      <c r="V37" s="22"/>
      <c r="W37" s="22">
        <v>678919</v>
      </c>
      <c r="X37" s="22">
        <v>4064886</v>
      </c>
      <c r="Y37" s="22">
        <v>-3385967</v>
      </c>
      <c r="Z37" s="23">
        <v>-83.297957187483235</v>
      </c>
      <c r="AA37" s="20">
        <v>8129773</v>
      </c>
    </row>
    <row r="38" spans="1:27" x14ac:dyDescent="0.25">
      <c r="A38" s="19" t="s">
        <v>64</v>
      </c>
      <c r="B38" s="15" t="s">
        <v>32</v>
      </c>
      <c r="C38" s="20">
        <v>9551213</v>
      </c>
      <c r="D38" s="20"/>
      <c r="E38" s="21">
        <v>1558206</v>
      </c>
      <c r="F38" s="22">
        <v>1558206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779103</v>
      </c>
      <c r="Y38" s="22">
        <v>-779103</v>
      </c>
      <c r="Z38" s="23">
        <v>-100</v>
      </c>
      <c r="AA38" s="20">
        <v>1558206</v>
      </c>
    </row>
    <row r="39" spans="1:27" x14ac:dyDescent="0.25">
      <c r="A39" s="19" t="s">
        <v>65</v>
      </c>
      <c r="B39" s="15" t="s">
        <v>32</v>
      </c>
      <c r="C39" s="20">
        <v>2409470</v>
      </c>
      <c r="D39" s="20"/>
      <c r="E39" s="21">
        <v>2474720</v>
      </c>
      <c r="F39" s="22">
        <v>2474720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1237362</v>
      </c>
      <c r="Y39" s="22">
        <v>-1237362</v>
      </c>
      <c r="Z39" s="23">
        <v>-100</v>
      </c>
      <c r="AA39" s="20">
        <v>2474720</v>
      </c>
    </row>
    <row r="40" spans="1:27" x14ac:dyDescent="0.25">
      <c r="A40" s="19" t="s">
        <v>40</v>
      </c>
      <c r="B40" s="15" t="s">
        <v>32</v>
      </c>
      <c r="C40" s="20">
        <v>2569607</v>
      </c>
      <c r="D40" s="20"/>
      <c r="E40" s="21">
        <v>2564725</v>
      </c>
      <c r="F40" s="22">
        <v>2564725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2564725</v>
      </c>
    </row>
    <row r="41" spans="1:27" x14ac:dyDescent="0.25">
      <c r="A41" s="19" t="s">
        <v>66</v>
      </c>
      <c r="B41" s="15" t="s">
        <v>32</v>
      </c>
      <c r="C41" s="20">
        <v>7221701</v>
      </c>
      <c r="D41" s="20"/>
      <c r="E41" s="21">
        <v>11943409</v>
      </c>
      <c r="F41" s="22">
        <v>11943409</v>
      </c>
      <c r="G41" s="22">
        <v>602655</v>
      </c>
      <c r="H41" s="22"/>
      <c r="I41" s="22">
        <v>641036</v>
      </c>
      <c r="J41" s="22">
        <v>1243691</v>
      </c>
      <c r="K41" s="22">
        <v>1258431</v>
      </c>
      <c r="L41" s="22">
        <v>580613</v>
      </c>
      <c r="M41" s="22">
        <v>1108197</v>
      </c>
      <c r="N41" s="22">
        <v>2947241</v>
      </c>
      <c r="O41" s="22"/>
      <c r="P41" s="22"/>
      <c r="Q41" s="22"/>
      <c r="R41" s="22"/>
      <c r="S41" s="22"/>
      <c r="T41" s="22"/>
      <c r="U41" s="22"/>
      <c r="V41" s="22"/>
      <c r="W41" s="22">
        <v>4190932</v>
      </c>
      <c r="X41" s="22">
        <v>5971716</v>
      </c>
      <c r="Y41" s="22">
        <v>-1780784</v>
      </c>
      <c r="Z41" s="23">
        <v>-29.820306257028967</v>
      </c>
      <c r="AA41" s="20">
        <v>11943409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315000</v>
      </c>
      <c r="F43" s="22">
        <v>315000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157500</v>
      </c>
      <c r="Y43" s="22">
        <v>-157500</v>
      </c>
      <c r="Z43" s="23">
        <v>-100</v>
      </c>
      <c r="AA43" s="20">
        <v>315000</v>
      </c>
    </row>
    <row r="44" spans="1:27" x14ac:dyDescent="0.25">
      <c r="A44" s="19" t="s">
        <v>69</v>
      </c>
      <c r="B44" s="15" t="s">
        <v>32</v>
      </c>
      <c r="C44" s="20">
        <v>1551424</v>
      </c>
      <c r="D44" s="20"/>
      <c r="E44" s="21">
        <v>2752284</v>
      </c>
      <c r="F44" s="22">
        <v>2752284</v>
      </c>
      <c r="G44" s="22">
        <v>40341</v>
      </c>
      <c r="H44" s="22"/>
      <c r="I44" s="22">
        <v>100047</v>
      </c>
      <c r="J44" s="22">
        <v>140388</v>
      </c>
      <c r="K44" s="22">
        <v>211169</v>
      </c>
      <c r="L44" s="22">
        <v>100064</v>
      </c>
      <c r="M44" s="22">
        <v>5521</v>
      </c>
      <c r="N44" s="22">
        <v>316754</v>
      </c>
      <c r="O44" s="22"/>
      <c r="P44" s="22"/>
      <c r="Q44" s="22"/>
      <c r="R44" s="22"/>
      <c r="S44" s="22"/>
      <c r="T44" s="22"/>
      <c r="U44" s="22"/>
      <c r="V44" s="22"/>
      <c r="W44" s="22">
        <v>457142</v>
      </c>
      <c r="X44" s="22">
        <v>1376154</v>
      </c>
      <c r="Y44" s="22">
        <v>-919012</v>
      </c>
      <c r="Z44" s="23">
        <v>-66.781188733237713</v>
      </c>
      <c r="AA44" s="20">
        <v>2752284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40676900</v>
      </c>
      <c r="D47" s="29">
        <f t="shared" ref="D47:Y47" si="1">SUM(D34:D46)</f>
        <v>0</v>
      </c>
      <c r="E47" s="30">
        <f t="shared" si="1"/>
        <v>47678464</v>
      </c>
      <c r="F47" s="31">
        <f t="shared" si="1"/>
        <v>47678464</v>
      </c>
      <c r="G47" s="31">
        <f t="shared" si="1"/>
        <v>1864585</v>
      </c>
      <c r="H47" s="31">
        <f t="shared" si="1"/>
        <v>0</v>
      </c>
      <c r="I47" s="31">
        <f t="shared" si="1"/>
        <v>2007753</v>
      </c>
      <c r="J47" s="31">
        <f t="shared" si="1"/>
        <v>3872338</v>
      </c>
      <c r="K47" s="31">
        <f t="shared" si="1"/>
        <v>3022862</v>
      </c>
      <c r="L47" s="31">
        <f t="shared" si="1"/>
        <v>3317265</v>
      </c>
      <c r="M47" s="31">
        <f t="shared" si="1"/>
        <v>1229963</v>
      </c>
      <c r="N47" s="31">
        <f t="shared" si="1"/>
        <v>7570090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11442428</v>
      </c>
      <c r="X47" s="31">
        <f t="shared" si="1"/>
        <v>22387905</v>
      </c>
      <c r="Y47" s="31">
        <f t="shared" si="1"/>
        <v>-10945477</v>
      </c>
      <c r="Z47" s="32">
        <f>+IF(X47&lt;&gt;0,+(Y47/X47)*100,0)</f>
        <v>-48.890135097500192</v>
      </c>
      <c r="AA47" s="29">
        <f>SUM(AA34:AA46)</f>
        <v>47678464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-25400383</v>
      </c>
      <c r="D48" s="39">
        <f t="shared" si="2"/>
        <v>0</v>
      </c>
      <c r="E48" s="40">
        <f t="shared" si="2"/>
        <v>6196700</v>
      </c>
      <c r="F48" s="41">
        <f t="shared" si="2"/>
        <v>6196700</v>
      </c>
      <c r="G48" s="41">
        <f t="shared" si="2"/>
        <v>-536711</v>
      </c>
      <c r="H48" s="41">
        <f t="shared" si="2"/>
        <v>0</v>
      </c>
      <c r="I48" s="41">
        <f t="shared" si="2"/>
        <v>-797839</v>
      </c>
      <c r="J48" s="41">
        <f t="shared" si="2"/>
        <v>-1334550</v>
      </c>
      <c r="K48" s="41">
        <f t="shared" si="2"/>
        <v>-1831837</v>
      </c>
      <c r="L48" s="41">
        <f t="shared" si="2"/>
        <v>-2101454</v>
      </c>
      <c r="M48" s="41">
        <f t="shared" si="2"/>
        <v>-23213</v>
      </c>
      <c r="N48" s="41">
        <f t="shared" si="2"/>
        <v>-3956504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-5291054</v>
      </c>
      <c r="X48" s="41">
        <f t="shared" si="2"/>
        <v>12198937</v>
      </c>
      <c r="Y48" s="41">
        <f t="shared" si="2"/>
        <v>-17489991</v>
      </c>
      <c r="Z48" s="42">
        <f>+IF(X48&lt;&gt;0,+(Y48/X48)*100,0)</f>
        <v>-143.37307422769706</v>
      </c>
      <c r="AA48" s="39">
        <f>+AA32-AA47</f>
        <v>6196700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-25400383</v>
      </c>
      <c r="D51" s="48">
        <f t="shared" si="3"/>
        <v>0</v>
      </c>
      <c r="E51" s="49">
        <f t="shared" si="3"/>
        <v>6196700</v>
      </c>
      <c r="F51" s="50">
        <f t="shared" si="3"/>
        <v>6196700</v>
      </c>
      <c r="G51" s="50">
        <f t="shared" si="3"/>
        <v>-536711</v>
      </c>
      <c r="H51" s="50">
        <f t="shared" si="3"/>
        <v>0</v>
      </c>
      <c r="I51" s="50">
        <f t="shared" si="3"/>
        <v>-797839</v>
      </c>
      <c r="J51" s="50">
        <f t="shared" si="3"/>
        <v>-1334550</v>
      </c>
      <c r="K51" s="50">
        <f t="shared" si="3"/>
        <v>-1831837</v>
      </c>
      <c r="L51" s="50">
        <f t="shared" si="3"/>
        <v>-2101454</v>
      </c>
      <c r="M51" s="50">
        <f t="shared" si="3"/>
        <v>-23213</v>
      </c>
      <c r="N51" s="50">
        <f t="shared" si="3"/>
        <v>-3956504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-5291054</v>
      </c>
      <c r="X51" s="50">
        <f t="shared" si="3"/>
        <v>12198937</v>
      </c>
      <c r="Y51" s="50">
        <f t="shared" si="3"/>
        <v>-17489991</v>
      </c>
      <c r="Z51" s="51">
        <f>+IF(X51&lt;&gt;0,+(Y51/X51)*100,0)</f>
        <v>-143.37307422769706</v>
      </c>
      <c r="AA51" s="48">
        <f>SUM(AA48:AA50)</f>
        <v>6196700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-25400383</v>
      </c>
      <c r="D53" s="54">
        <f>+D51-D52</f>
        <v>0</v>
      </c>
      <c r="E53" s="55">
        <f t="shared" si="4"/>
        <v>6196700</v>
      </c>
      <c r="F53" s="56">
        <f t="shared" si="4"/>
        <v>6196700</v>
      </c>
      <c r="G53" s="56">
        <f t="shared" si="4"/>
        <v>-536711</v>
      </c>
      <c r="H53" s="56">
        <f t="shared" si="4"/>
        <v>0</v>
      </c>
      <c r="I53" s="56">
        <f t="shared" si="4"/>
        <v>-797839</v>
      </c>
      <c r="J53" s="56">
        <f t="shared" si="4"/>
        <v>-1334550</v>
      </c>
      <c r="K53" s="56">
        <f t="shared" si="4"/>
        <v>-1831837</v>
      </c>
      <c r="L53" s="56">
        <f t="shared" si="4"/>
        <v>-2101454</v>
      </c>
      <c r="M53" s="56">
        <f t="shared" si="4"/>
        <v>-23213</v>
      </c>
      <c r="N53" s="56">
        <f t="shared" si="4"/>
        <v>-3956504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-5291054</v>
      </c>
      <c r="X53" s="56">
        <f t="shared" si="4"/>
        <v>12198937</v>
      </c>
      <c r="Y53" s="56">
        <f t="shared" si="4"/>
        <v>-17489991</v>
      </c>
      <c r="Z53" s="57">
        <f>+IF(X53&lt;&gt;0,+(Y53/X53)*100,0)</f>
        <v>-143.37307422769706</v>
      </c>
      <c r="AA53" s="54">
        <f>+AA51-AA52</f>
        <v>6196700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-25400383</v>
      </c>
      <c r="D56" s="48">
        <f>SUM(D53:D55)</f>
        <v>0</v>
      </c>
      <c r="E56" s="49">
        <f t="shared" si="5"/>
        <v>6196700</v>
      </c>
      <c r="F56" s="50">
        <f t="shared" si="5"/>
        <v>6196700</v>
      </c>
      <c r="G56" s="50">
        <f t="shared" si="5"/>
        <v>-536711</v>
      </c>
      <c r="H56" s="50">
        <f t="shared" si="5"/>
        <v>0</v>
      </c>
      <c r="I56" s="50">
        <f t="shared" si="5"/>
        <v>-797839</v>
      </c>
      <c r="J56" s="50">
        <f t="shared" si="5"/>
        <v>-1334550</v>
      </c>
      <c r="K56" s="50">
        <f t="shared" si="5"/>
        <v>-1831837</v>
      </c>
      <c r="L56" s="50">
        <f t="shared" si="5"/>
        <v>-2101454</v>
      </c>
      <c r="M56" s="50">
        <f t="shared" si="5"/>
        <v>-23213</v>
      </c>
      <c r="N56" s="50">
        <f t="shared" si="5"/>
        <v>-3956504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-5291054</v>
      </c>
      <c r="X56" s="50">
        <f t="shared" si="5"/>
        <v>12198937</v>
      </c>
      <c r="Y56" s="50">
        <f t="shared" si="5"/>
        <v>-17489991</v>
      </c>
      <c r="Z56" s="51">
        <f>+IF(X56&lt;&gt;0,+(Y56/X56)*100,0)</f>
        <v>-143.37307422769706</v>
      </c>
      <c r="AA56" s="48">
        <f>SUM(AA53:AA55)</f>
        <v>6196700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-25400383</v>
      </c>
      <c r="D59" s="65">
        <f>SUM(D56:D58)</f>
        <v>0</v>
      </c>
      <c r="E59" s="66">
        <f t="shared" si="6"/>
        <v>6196700</v>
      </c>
      <c r="F59" s="67">
        <f t="shared" si="6"/>
        <v>6196700</v>
      </c>
      <c r="G59" s="67">
        <f t="shared" si="6"/>
        <v>-536711</v>
      </c>
      <c r="H59" s="67">
        <f t="shared" si="6"/>
        <v>0</v>
      </c>
      <c r="I59" s="67">
        <f t="shared" si="6"/>
        <v>-797839</v>
      </c>
      <c r="J59" s="67">
        <f t="shared" si="6"/>
        <v>-1334550</v>
      </c>
      <c r="K59" s="67">
        <f t="shared" si="6"/>
        <v>-1831837</v>
      </c>
      <c r="L59" s="67">
        <f t="shared" si="6"/>
        <v>-2101454</v>
      </c>
      <c r="M59" s="67">
        <f t="shared" si="6"/>
        <v>-23213</v>
      </c>
      <c r="N59" s="67">
        <f t="shared" si="6"/>
        <v>-3956504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-5291054</v>
      </c>
      <c r="X59" s="67">
        <f t="shared" si="6"/>
        <v>12198937</v>
      </c>
      <c r="Y59" s="67">
        <f t="shared" si="6"/>
        <v>-17489991</v>
      </c>
      <c r="Z59" s="68">
        <f>+IF(X59&lt;&gt;0,+(Y59/X59)*100,0)</f>
        <v>-143.37307422769706</v>
      </c>
      <c r="AA59" s="65">
        <f>SUM(AA56:AA58)</f>
        <v>6196700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>
        <v>5960</v>
      </c>
      <c r="L6" s="22">
        <v>-5960</v>
      </c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33004358</v>
      </c>
      <c r="D9" s="20"/>
      <c r="E9" s="21">
        <v>32394596</v>
      </c>
      <c r="F9" s="22">
        <v>32394596</v>
      </c>
      <c r="G9" s="22">
        <v>3701671</v>
      </c>
      <c r="H9" s="22">
        <v>2035448</v>
      </c>
      <c r="I9" s="22">
        <v>2864052</v>
      </c>
      <c r="J9" s="22">
        <v>8601171</v>
      </c>
      <c r="K9" s="22">
        <v>2866711</v>
      </c>
      <c r="L9" s="22">
        <v>2879993</v>
      </c>
      <c r="M9" s="22">
        <v>2889575</v>
      </c>
      <c r="N9" s="22">
        <v>8636279</v>
      </c>
      <c r="O9" s="22"/>
      <c r="P9" s="22"/>
      <c r="Q9" s="22"/>
      <c r="R9" s="22"/>
      <c r="S9" s="22"/>
      <c r="T9" s="22"/>
      <c r="U9" s="22"/>
      <c r="V9" s="22"/>
      <c r="W9" s="22">
        <v>17237450</v>
      </c>
      <c r="X9" s="22">
        <v>16197300</v>
      </c>
      <c r="Y9" s="22">
        <v>1040150</v>
      </c>
      <c r="Z9" s="23">
        <v>6.4217493038963278</v>
      </c>
      <c r="AA9" s="20">
        <v>32394596</v>
      </c>
    </row>
    <row r="10" spans="1:27" x14ac:dyDescent="0.25">
      <c r="A10" s="19" t="s">
        <v>38</v>
      </c>
      <c r="B10" s="15" t="s">
        <v>32</v>
      </c>
      <c r="C10" s="20">
        <v>619055</v>
      </c>
      <c r="D10" s="20"/>
      <c r="E10" s="21">
        <v>26521</v>
      </c>
      <c r="F10" s="22">
        <v>26521</v>
      </c>
      <c r="G10" s="22">
        <v>32765</v>
      </c>
      <c r="H10" s="22">
        <v>319</v>
      </c>
      <c r="I10" s="22">
        <v>443</v>
      </c>
      <c r="J10" s="22">
        <v>33527</v>
      </c>
      <c r="K10" s="22">
        <v>1764</v>
      </c>
      <c r="L10" s="22">
        <v>865</v>
      </c>
      <c r="M10" s="22">
        <v>3341</v>
      </c>
      <c r="N10" s="22">
        <v>5970</v>
      </c>
      <c r="O10" s="22"/>
      <c r="P10" s="22"/>
      <c r="Q10" s="22"/>
      <c r="R10" s="22"/>
      <c r="S10" s="22"/>
      <c r="T10" s="22"/>
      <c r="U10" s="22"/>
      <c r="V10" s="22"/>
      <c r="W10" s="22">
        <v>39497</v>
      </c>
      <c r="X10" s="22">
        <v>13260</v>
      </c>
      <c r="Y10" s="22">
        <v>26237</v>
      </c>
      <c r="Z10" s="23">
        <v>197.86576168929111</v>
      </c>
      <c r="AA10" s="20">
        <v>26521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847000</v>
      </c>
      <c r="D25" s="20"/>
      <c r="E25" s="21">
        <v>20556019</v>
      </c>
      <c r="F25" s="22">
        <v>20556019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10278012</v>
      </c>
      <c r="Y25" s="22">
        <v>-10278012</v>
      </c>
      <c r="Z25" s="23">
        <v>-100</v>
      </c>
      <c r="AA25" s="20">
        <v>20556019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34470413</v>
      </c>
      <c r="D32" s="29">
        <f t="shared" ref="D32:Y32" si="0">SUM(D6:D31)</f>
        <v>0</v>
      </c>
      <c r="E32" s="30">
        <f t="shared" si="0"/>
        <v>52977136</v>
      </c>
      <c r="F32" s="31">
        <f t="shared" si="0"/>
        <v>52977136</v>
      </c>
      <c r="G32" s="31">
        <f t="shared" si="0"/>
        <v>3734436</v>
      </c>
      <c r="H32" s="31">
        <f t="shared" si="0"/>
        <v>2035767</v>
      </c>
      <c r="I32" s="31">
        <f t="shared" si="0"/>
        <v>2864495</v>
      </c>
      <c r="J32" s="31">
        <f t="shared" si="0"/>
        <v>8634698</v>
      </c>
      <c r="K32" s="31">
        <f t="shared" si="0"/>
        <v>2874435</v>
      </c>
      <c r="L32" s="31">
        <f t="shared" si="0"/>
        <v>2874898</v>
      </c>
      <c r="M32" s="31">
        <f t="shared" si="0"/>
        <v>2892916</v>
      </c>
      <c r="N32" s="31">
        <f t="shared" si="0"/>
        <v>8642249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17276947</v>
      </c>
      <c r="X32" s="31">
        <f t="shared" si="0"/>
        <v>26488572</v>
      </c>
      <c r="Y32" s="31">
        <f t="shared" si="0"/>
        <v>-9211625</v>
      </c>
      <c r="Z32" s="32">
        <f>+IF(X32&lt;&gt;0,+(Y32/X32)*100,0)</f>
        <v>-34.775845976143977</v>
      </c>
      <c r="AA32" s="29">
        <f>SUM(AA6:AA31)</f>
        <v>52977136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9599176</v>
      </c>
      <c r="D34" s="20"/>
      <c r="E34" s="21">
        <v>29794052</v>
      </c>
      <c r="F34" s="22">
        <v>29794052</v>
      </c>
      <c r="G34" s="22">
        <v>781049</v>
      </c>
      <c r="H34" s="22">
        <v>830080</v>
      </c>
      <c r="I34" s="22">
        <v>1137375</v>
      </c>
      <c r="J34" s="22">
        <v>2748504</v>
      </c>
      <c r="K34" s="22">
        <v>1110324</v>
      </c>
      <c r="L34" s="22">
        <v>917505</v>
      </c>
      <c r="M34" s="22">
        <v>1115689</v>
      </c>
      <c r="N34" s="22">
        <v>3143518</v>
      </c>
      <c r="O34" s="22"/>
      <c r="P34" s="22"/>
      <c r="Q34" s="22"/>
      <c r="R34" s="22"/>
      <c r="S34" s="22"/>
      <c r="T34" s="22"/>
      <c r="U34" s="22"/>
      <c r="V34" s="22"/>
      <c r="W34" s="22">
        <v>5892022</v>
      </c>
      <c r="X34" s="22">
        <v>14897028</v>
      </c>
      <c r="Y34" s="22">
        <v>-9005006</v>
      </c>
      <c r="Z34" s="23">
        <v>-60.448339091528858</v>
      </c>
      <c r="AA34" s="20">
        <v>29794052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20356887</v>
      </c>
      <c r="D38" s="20"/>
      <c r="E38" s="21">
        <v>5500000</v>
      </c>
      <c r="F38" s="22">
        <v>5500000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2749998</v>
      </c>
      <c r="Y38" s="22">
        <v>-2749998</v>
      </c>
      <c r="Z38" s="23">
        <v>-100</v>
      </c>
      <c r="AA38" s="20">
        <v>5500000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50300</v>
      </c>
      <c r="F39" s="22">
        <v>50300</v>
      </c>
      <c r="G39" s="22"/>
      <c r="H39" s="22">
        <v>1163444</v>
      </c>
      <c r="I39" s="22">
        <v>562957</v>
      </c>
      <c r="J39" s="22">
        <v>1726401</v>
      </c>
      <c r="K39" s="22">
        <v>581722</v>
      </c>
      <c r="L39" s="22">
        <v>561419</v>
      </c>
      <c r="M39" s="22"/>
      <c r="N39" s="22">
        <v>1143141</v>
      </c>
      <c r="O39" s="22"/>
      <c r="P39" s="22"/>
      <c r="Q39" s="22"/>
      <c r="R39" s="22"/>
      <c r="S39" s="22"/>
      <c r="T39" s="22"/>
      <c r="U39" s="22"/>
      <c r="V39" s="22"/>
      <c r="W39" s="22">
        <v>2869542</v>
      </c>
      <c r="X39" s="22">
        <v>25152</v>
      </c>
      <c r="Y39" s="22">
        <v>2844390</v>
      </c>
      <c r="Z39" s="23">
        <v>11308.802480916031</v>
      </c>
      <c r="AA39" s="20">
        <v>50300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306108</v>
      </c>
      <c r="D41" s="20"/>
      <c r="E41" s="21">
        <v>173279</v>
      </c>
      <c r="F41" s="22">
        <v>173279</v>
      </c>
      <c r="G41" s="22">
        <v>16100</v>
      </c>
      <c r="H41" s="22">
        <v>9234</v>
      </c>
      <c r="I41" s="22">
        <v>187447</v>
      </c>
      <c r="J41" s="22">
        <v>212781</v>
      </c>
      <c r="K41" s="22">
        <v>96607</v>
      </c>
      <c r="L41" s="22">
        <v>24163</v>
      </c>
      <c r="M41" s="22"/>
      <c r="N41" s="22">
        <v>120770</v>
      </c>
      <c r="O41" s="22"/>
      <c r="P41" s="22"/>
      <c r="Q41" s="22"/>
      <c r="R41" s="22"/>
      <c r="S41" s="22"/>
      <c r="T41" s="22"/>
      <c r="U41" s="22"/>
      <c r="V41" s="22"/>
      <c r="W41" s="22">
        <v>333551</v>
      </c>
      <c r="X41" s="22">
        <v>86634</v>
      </c>
      <c r="Y41" s="22">
        <v>246917</v>
      </c>
      <c r="Z41" s="23">
        <v>285.01165824041368</v>
      </c>
      <c r="AA41" s="20">
        <v>173279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608547</v>
      </c>
      <c r="D44" s="20"/>
      <c r="E44" s="21">
        <v>1051812</v>
      </c>
      <c r="F44" s="22">
        <v>1051812</v>
      </c>
      <c r="G44" s="22"/>
      <c r="H44" s="22"/>
      <c r="I44" s="22"/>
      <c r="J44" s="22"/>
      <c r="K44" s="22"/>
      <c r="L44" s="22">
        <v>85395</v>
      </c>
      <c r="M44" s="22"/>
      <c r="N44" s="22">
        <v>85395</v>
      </c>
      <c r="O44" s="22"/>
      <c r="P44" s="22"/>
      <c r="Q44" s="22"/>
      <c r="R44" s="22"/>
      <c r="S44" s="22"/>
      <c r="T44" s="22"/>
      <c r="U44" s="22"/>
      <c r="V44" s="22"/>
      <c r="W44" s="22">
        <v>85395</v>
      </c>
      <c r="X44" s="22">
        <v>525906</v>
      </c>
      <c r="Y44" s="22">
        <v>-440511</v>
      </c>
      <c r="Z44" s="23">
        <v>-83.762307332489073</v>
      </c>
      <c r="AA44" s="20">
        <v>1051812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30870718</v>
      </c>
      <c r="D47" s="29">
        <f t="shared" ref="D47:Y47" si="1">SUM(D34:D46)</f>
        <v>0</v>
      </c>
      <c r="E47" s="30">
        <f t="shared" si="1"/>
        <v>36569443</v>
      </c>
      <c r="F47" s="31">
        <f t="shared" si="1"/>
        <v>36569443</v>
      </c>
      <c r="G47" s="31">
        <f t="shared" si="1"/>
        <v>797149</v>
      </c>
      <c r="H47" s="31">
        <f t="shared" si="1"/>
        <v>2002758</v>
      </c>
      <c r="I47" s="31">
        <f t="shared" si="1"/>
        <v>1887779</v>
      </c>
      <c r="J47" s="31">
        <f t="shared" si="1"/>
        <v>4687686</v>
      </c>
      <c r="K47" s="31">
        <f t="shared" si="1"/>
        <v>1788653</v>
      </c>
      <c r="L47" s="31">
        <f t="shared" si="1"/>
        <v>1588482</v>
      </c>
      <c r="M47" s="31">
        <f t="shared" si="1"/>
        <v>1115689</v>
      </c>
      <c r="N47" s="31">
        <f t="shared" si="1"/>
        <v>4492824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9180510</v>
      </c>
      <c r="X47" s="31">
        <f t="shared" si="1"/>
        <v>18284718</v>
      </c>
      <c r="Y47" s="31">
        <f t="shared" si="1"/>
        <v>-9104208</v>
      </c>
      <c r="Z47" s="32">
        <f>+IF(X47&lt;&gt;0,+(Y47/X47)*100,0)</f>
        <v>-49.791350350604255</v>
      </c>
      <c r="AA47" s="29">
        <f>SUM(AA34:AA46)</f>
        <v>36569443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3599695</v>
      </c>
      <c r="D48" s="39">
        <f t="shared" si="2"/>
        <v>0</v>
      </c>
      <c r="E48" s="40">
        <f t="shared" si="2"/>
        <v>16407693</v>
      </c>
      <c r="F48" s="41">
        <f t="shared" si="2"/>
        <v>16407693</v>
      </c>
      <c r="G48" s="41">
        <f t="shared" si="2"/>
        <v>2937287</v>
      </c>
      <c r="H48" s="41">
        <f t="shared" si="2"/>
        <v>33009</v>
      </c>
      <c r="I48" s="41">
        <f t="shared" si="2"/>
        <v>976716</v>
      </c>
      <c r="J48" s="41">
        <f t="shared" si="2"/>
        <v>3947012</v>
      </c>
      <c r="K48" s="41">
        <f t="shared" si="2"/>
        <v>1085782</v>
      </c>
      <c r="L48" s="41">
        <f t="shared" si="2"/>
        <v>1286416</v>
      </c>
      <c r="M48" s="41">
        <f t="shared" si="2"/>
        <v>1777227</v>
      </c>
      <c r="N48" s="41">
        <f t="shared" si="2"/>
        <v>4149425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8096437</v>
      </c>
      <c r="X48" s="41">
        <f t="shared" si="2"/>
        <v>8203854</v>
      </c>
      <c r="Y48" s="41">
        <f t="shared" si="2"/>
        <v>-107417</v>
      </c>
      <c r="Z48" s="42">
        <f>+IF(X48&lt;&gt;0,+(Y48/X48)*100,0)</f>
        <v>-1.3093480210642461</v>
      </c>
      <c r="AA48" s="39">
        <f>+AA32-AA47</f>
        <v>16407693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3599695</v>
      </c>
      <c r="D51" s="48">
        <f t="shared" si="3"/>
        <v>0</v>
      </c>
      <c r="E51" s="49">
        <f t="shared" si="3"/>
        <v>16407693</v>
      </c>
      <c r="F51" s="50">
        <f t="shared" si="3"/>
        <v>16407693</v>
      </c>
      <c r="G51" s="50">
        <f t="shared" si="3"/>
        <v>2937287</v>
      </c>
      <c r="H51" s="50">
        <f t="shared" si="3"/>
        <v>33009</v>
      </c>
      <c r="I51" s="50">
        <f t="shared" si="3"/>
        <v>976716</v>
      </c>
      <c r="J51" s="50">
        <f t="shared" si="3"/>
        <v>3947012</v>
      </c>
      <c r="K51" s="50">
        <f t="shared" si="3"/>
        <v>1085782</v>
      </c>
      <c r="L51" s="50">
        <f t="shared" si="3"/>
        <v>1286416</v>
      </c>
      <c r="M51" s="50">
        <f t="shared" si="3"/>
        <v>1777227</v>
      </c>
      <c r="N51" s="50">
        <f t="shared" si="3"/>
        <v>4149425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8096437</v>
      </c>
      <c r="X51" s="50">
        <f t="shared" si="3"/>
        <v>8203854</v>
      </c>
      <c r="Y51" s="50">
        <f t="shared" si="3"/>
        <v>-107417</v>
      </c>
      <c r="Z51" s="51">
        <f>+IF(X51&lt;&gt;0,+(Y51/X51)*100,0)</f>
        <v>-1.3093480210642461</v>
      </c>
      <c r="AA51" s="48">
        <f>SUM(AA48:AA50)</f>
        <v>16407693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3599695</v>
      </c>
      <c r="D53" s="54">
        <f>+D51-D52</f>
        <v>0</v>
      </c>
      <c r="E53" s="55">
        <f t="shared" si="4"/>
        <v>16407693</v>
      </c>
      <c r="F53" s="56">
        <f t="shared" si="4"/>
        <v>16407693</v>
      </c>
      <c r="G53" s="56">
        <f t="shared" si="4"/>
        <v>2937287</v>
      </c>
      <c r="H53" s="56">
        <f t="shared" si="4"/>
        <v>33009</v>
      </c>
      <c r="I53" s="56">
        <f t="shared" si="4"/>
        <v>976716</v>
      </c>
      <c r="J53" s="56">
        <f t="shared" si="4"/>
        <v>3947012</v>
      </c>
      <c r="K53" s="56">
        <f t="shared" si="4"/>
        <v>1085782</v>
      </c>
      <c r="L53" s="56">
        <f t="shared" si="4"/>
        <v>1286416</v>
      </c>
      <c r="M53" s="56">
        <f t="shared" si="4"/>
        <v>1777227</v>
      </c>
      <c r="N53" s="56">
        <f t="shared" si="4"/>
        <v>4149425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8096437</v>
      </c>
      <c r="X53" s="56">
        <f t="shared" si="4"/>
        <v>8203854</v>
      </c>
      <c r="Y53" s="56">
        <f t="shared" si="4"/>
        <v>-107417</v>
      </c>
      <c r="Z53" s="57">
        <f>+IF(X53&lt;&gt;0,+(Y53/X53)*100,0)</f>
        <v>-1.3093480210642461</v>
      </c>
      <c r="AA53" s="54">
        <f>+AA51-AA52</f>
        <v>16407693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3599695</v>
      </c>
      <c r="D56" s="48">
        <f>SUM(D53:D55)</f>
        <v>0</v>
      </c>
      <c r="E56" s="49">
        <f t="shared" si="5"/>
        <v>16407693</v>
      </c>
      <c r="F56" s="50">
        <f t="shared" si="5"/>
        <v>16407693</v>
      </c>
      <c r="G56" s="50">
        <f t="shared" si="5"/>
        <v>2937287</v>
      </c>
      <c r="H56" s="50">
        <f t="shared" si="5"/>
        <v>33009</v>
      </c>
      <c r="I56" s="50">
        <f t="shared" si="5"/>
        <v>976716</v>
      </c>
      <c r="J56" s="50">
        <f t="shared" si="5"/>
        <v>3947012</v>
      </c>
      <c r="K56" s="50">
        <f t="shared" si="5"/>
        <v>1085782</v>
      </c>
      <c r="L56" s="50">
        <f t="shared" si="5"/>
        <v>1286416</v>
      </c>
      <c r="M56" s="50">
        <f t="shared" si="5"/>
        <v>1777227</v>
      </c>
      <c r="N56" s="50">
        <f t="shared" si="5"/>
        <v>4149425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8096437</v>
      </c>
      <c r="X56" s="50">
        <f t="shared" si="5"/>
        <v>8203854</v>
      </c>
      <c r="Y56" s="50">
        <f t="shared" si="5"/>
        <v>-107417</v>
      </c>
      <c r="Z56" s="51">
        <f>+IF(X56&lt;&gt;0,+(Y56/X56)*100,0)</f>
        <v>-1.3093480210642461</v>
      </c>
      <c r="AA56" s="48">
        <f>SUM(AA53:AA55)</f>
        <v>16407693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3599695</v>
      </c>
      <c r="D59" s="65">
        <f>SUM(D56:D58)</f>
        <v>0</v>
      </c>
      <c r="E59" s="66">
        <f t="shared" si="6"/>
        <v>16407693</v>
      </c>
      <c r="F59" s="67">
        <f t="shared" si="6"/>
        <v>16407693</v>
      </c>
      <c r="G59" s="67">
        <f t="shared" si="6"/>
        <v>2937287</v>
      </c>
      <c r="H59" s="67">
        <f t="shared" si="6"/>
        <v>33009</v>
      </c>
      <c r="I59" s="67">
        <f t="shared" si="6"/>
        <v>976716</v>
      </c>
      <c r="J59" s="67">
        <f t="shared" si="6"/>
        <v>3947012</v>
      </c>
      <c r="K59" s="67">
        <f t="shared" si="6"/>
        <v>1085782</v>
      </c>
      <c r="L59" s="67">
        <f t="shared" si="6"/>
        <v>1286416</v>
      </c>
      <c r="M59" s="67">
        <f t="shared" si="6"/>
        <v>1777227</v>
      </c>
      <c r="N59" s="67">
        <f t="shared" si="6"/>
        <v>4149425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8096437</v>
      </c>
      <c r="X59" s="67">
        <f t="shared" si="6"/>
        <v>8203854</v>
      </c>
      <c r="Y59" s="67">
        <f t="shared" si="6"/>
        <v>-107417</v>
      </c>
      <c r="Z59" s="68">
        <f>+IF(X59&lt;&gt;0,+(Y59/X59)*100,0)</f>
        <v>-1.3093480210642461</v>
      </c>
      <c r="AA59" s="65">
        <f>SUM(AA56:AA58)</f>
        <v>16407693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1095821</v>
      </c>
      <c r="D9" s="20"/>
      <c r="E9" s="21">
        <v>1500004</v>
      </c>
      <c r="F9" s="22">
        <v>1500004</v>
      </c>
      <c r="G9" s="22">
        <v>116419</v>
      </c>
      <c r="H9" s="22">
        <v>116419</v>
      </c>
      <c r="I9" s="22">
        <v>116419</v>
      </c>
      <c r="J9" s="22">
        <v>349257</v>
      </c>
      <c r="K9" s="22">
        <v>116419</v>
      </c>
      <c r="L9" s="22">
        <v>116419</v>
      </c>
      <c r="M9" s="22">
        <v>116419</v>
      </c>
      <c r="N9" s="22">
        <v>349257</v>
      </c>
      <c r="O9" s="22"/>
      <c r="P9" s="22"/>
      <c r="Q9" s="22"/>
      <c r="R9" s="22"/>
      <c r="S9" s="22"/>
      <c r="T9" s="22"/>
      <c r="U9" s="22"/>
      <c r="V9" s="22"/>
      <c r="W9" s="22">
        <v>698514</v>
      </c>
      <c r="X9" s="22">
        <v>750000</v>
      </c>
      <c r="Y9" s="22">
        <v>-51486</v>
      </c>
      <c r="Z9" s="23">
        <v>-6.8647999999999998</v>
      </c>
      <c r="AA9" s="20">
        <v>1500004</v>
      </c>
    </row>
    <row r="10" spans="1:27" x14ac:dyDescent="0.25">
      <c r="A10" s="19" t="s">
        <v>38</v>
      </c>
      <c r="B10" s="15" t="s">
        <v>32</v>
      </c>
      <c r="C10" s="20">
        <v>23714</v>
      </c>
      <c r="D10" s="20"/>
      <c r="E10" s="21">
        <v>31416</v>
      </c>
      <c r="F10" s="22">
        <v>31416</v>
      </c>
      <c r="G10" s="22">
        <v>510</v>
      </c>
      <c r="H10" s="22">
        <v>3080</v>
      </c>
      <c r="I10" s="22"/>
      <c r="J10" s="22">
        <v>3590</v>
      </c>
      <c r="K10" s="22"/>
      <c r="L10" s="22">
        <v>817</v>
      </c>
      <c r="M10" s="22"/>
      <c r="N10" s="22">
        <v>817</v>
      </c>
      <c r="O10" s="22"/>
      <c r="P10" s="22"/>
      <c r="Q10" s="22"/>
      <c r="R10" s="22"/>
      <c r="S10" s="22"/>
      <c r="T10" s="22"/>
      <c r="U10" s="22"/>
      <c r="V10" s="22"/>
      <c r="W10" s="22">
        <v>4407</v>
      </c>
      <c r="X10" s="22">
        <v>15708</v>
      </c>
      <c r="Y10" s="22">
        <v>-11301</v>
      </c>
      <c r="Z10" s="23">
        <v>-71.944232238349883</v>
      </c>
      <c r="AA10" s="20">
        <v>31416</v>
      </c>
    </row>
    <row r="11" spans="1:27" x14ac:dyDescent="0.25">
      <c r="A11" s="19" t="s">
        <v>39</v>
      </c>
      <c r="B11" s="15" t="s">
        <v>32</v>
      </c>
      <c r="C11" s="20">
        <v>4248411</v>
      </c>
      <c r="D11" s="20"/>
      <c r="E11" s="21">
        <v>6400008</v>
      </c>
      <c r="F11" s="22">
        <v>6400008</v>
      </c>
      <c r="G11" s="22">
        <v>388469</v>
      </c>
      <c r="H11" s="22">
        <v>410157</v>
      </c>
      <c r="I11" s="22">
        <v>285252</v>
      </c>
      <c r="J11" s="22">
        <v>1083878</v>
      </c>
      <c r="K11" s="22">
        <v>522948</v>
      </c>
      <c r="L11" s="22">
        <v>426905</v>
      </c>
      <c r="M11" s="22">
        <v>358870</v>
      </c>
      <c r="N11" s="22">
        <v>1308723</v>
      </c>
      <c r="O11" s="22"/>
      <c r="P11" s="22"/>
      <c r="Q11" s="22"/>
      <c r="R11" s="22"/>
      <c r="S11" s="22"/>
      <c r="T11" s="22"/>
      <c r="U11" s="22"/>
      <c r="V11" s="22"/>
      <c r="W11" s="22">
        <v>2392601</v>
      </c>
      <c r="X11" s="22">
        <v>3200004</v>
      </c>
      <c r="Y11" s="22">
        <v>-807403</v>
      </c>
      <c r="Z11" s="23">
        <v>-25.231312210859734</v>
      </c>
      <c r="AA11" s="20">
        <v>6400008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979701</v>
      </c>
      <c r="D13" s="20"/>
      <c r="E13" s="21">
        <v>734100</v>
      </c>
      <c r="F13" s="22">
        <v>734100</v>
      </c>
      <c r="G13" s="22">
        <v>84299</v>
      </c>
      <c r="H13" s="22">
        <v>84395</v>
      </c>
      <c r="I13" s="22">
        <v>84759</v>
      </c>
      <c r="J13" s="22">
        <v>253453</v>
      </c>
      <c r="K13" s="22">
        <v>84261</v>
      </c>
      <c r="L13" s="22">
        <v>84495</v>
      </c>
      <c r="M13" s="22">
        <v>85098</v>
      </c>
      <c r="N13" s="22">
        <v>253854</v>
      </c>
      <c r="O13" s="22"/>
      <c r="P13" s="22"/>
      <c r="Q13" s="22"/>
      <c r="R13" s="22"/>
      <c r="S13" s="22"/>
      <c r="T13" s="22"/>
      <c r="U13" s="22"/>
      <c r="V13" s="22"/>
      <c r="W13" s="22">
        <v>507307</v>
      </c>
      <c r="X13" s="22">
        <v>367050</v>
      </c>
      <c r="Y13" s="22">
        <v>140257</v>
      </c>
      <c r="Z13" s="23">
        <v>38.211960223402805</v>
      </c>
      <c r="AA13" s="20">
        <v>734100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3261</v>
      </c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1327444</v>
      </c>
      <c r="D23" s="20"/>
      <c r="E23" s="21">
        <v>1361280</v>
      </c>
      <c r="F23" s="22">
        <v>1361280</v>
      </c>
      <c r="G23" s="22">
        <v>101920</v>
      </c>
      <c r="H23" s="22">
        <v>103350</v>
      </c>
      <c r="I23" s="22">
        <v>114170</v>
      </c>
      <c r="J23" s="22">
        <v>319440</v>
      </c>
      <c r="K23" s="22">
        <v>117200</v>
      </c>
      <c r="L23" s="22">
        <v>126100</v>
      </c>
      <c r="M23" s="22">
        <v>296064</v>
      </c>
      <c r="N23" s="22">
        <v>539364</v>
      </c>
      <c r="O23" s="22"/>
      <c r="P23" s="22"/>
      <c r="Q23" s="22"/>
      <c r="R23" s="22"/>
      <c r="S23" s="22"/>
      <c r="T23" s="22"/>
      <c r="U23" s="22"/>
      <c r="V23" s="22"/>
      <c r="W23" s="22">
        <v>858804</v>
      </c>
      <c r="X23" s="22">
        <v>680640</v>
      </c>
      <c r="Y23" s="22">
        <v>178164</v>
      </c>
      <c r="Z23" s="23">
        <v>26.175952045133993</v>
      </c>
      <c r="AA23" s="20">
        <v>1361280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800004</v>
      </c>
      <c r="D25" s="20"/>
      <c r="E25" s="21">
        <v>1277000</v>
      </c>
      <c r="F25" s="22">
        <v>1277000</v>
      </c>
      <c r="G25" s="22">
        <v>45564</v>
      </c>
      <c r="H25" s="22">
        <v>444654</v>
      </c>
      <c r="I25" s="22">
        <v>45654</v>
      </c>
      <c r="J25" s="22">
        <v>535872</v>
      </c>
      <c r="K25" s="22">
        <v>88397</v>
      </c>
      <c r="L25" s="22">
        <v>52447</v>
      </c>
      <c r="M25" s="22">
        <v>-351314</v>
      </c>
      <c r="N25" s="22">
        <v>-210470</v>
      </c>
      <c r="O25" s="22"/>
      <c r="P25" s="22"/>
      <c r="Q25" s="22"/>
      <c r="R25" s="22"/>
      <c r="S25" s="22"/>
      <c r="T25" s="22"/>
      <c r="U25" s="22"/>
      <c r="V25" s="22"/>
      <c r="W25" s="22">
        <v>325402</v>
      </c>
      <c r="X25" s="22">
        <v>638502</v>
      </c>
      <c r="Y25" s="22">
        <v>-313100</v>
      </c>
      <c r="Z25" s="23">
        <v>-49.036651412211704</v>
      </c>
      <c r="AA25" s="20">
        <v>1277000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-229629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8248727</v>
      </c>
      <c r="D32" s="29">
        <f t="shared" ref="D32:Y32" si="0">SUM(D6:D31)</f>
        <v>0</v>
      </c>
      <c r="E32" s="30">
        <f t="shared" si="0"/>
        <v>11303808</v>
      </c>
      <c r="F32" s="31">
        <f t="shared" si="0"/>
        <v>11303808</v>
      </c>
      <c r="G32" s="31">
        <f t="shared" si="0"/>
        <v>737181</v>
      </c>
      <c r="H32" s="31">
        <f t="shared" si="0"/>
        <v>1162055</v>
      </c>
      <c r="I32" s="31">
        <f t="shared" si="0"/>
        <v>646254</v>
      </c>
      <c r="J32" s="31">
        <f t="shared" si="0"/>
        <v>2545490</v>
      </c>
      <c r="K32" s="31">
        <f t="shared" si="0"/>
        <v>929225</v>
      </c>
      <c r="L32" s="31">
        <f t="shared" si="0"/>
        <v>807183</v>
      </c>
      <c r="M32" s="31">
        <f t="shared" si="0"/>
        <v>505137</v>
      </c>
      <c r="N32" s="31">
        <f t="shared" si="0"/>
        <v>2241545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4787035</v>
      </c>
      <c r="X32" s="31">
        <f t="shared" si="0"/>
        <v>5651904</v>
      </c>
      <c r="Y32" s="31">
        <f t="shared" si="0"/>
        <v>-864869</v>
      </c>
      <c r="Z32" s="32">
        <f>+IF(X32&lt;&gt;0,+(Y32/X32)*100,0)</f>
        <v>-15.30225920327026</v>
      </c>
      <c r="AA32" s="29">
        <f>SUM(AA6:AA31)</f>
        <v>11303808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62011231</v>
      </c>
      <c r="D34" s="20"/>
      <c r="E34" s="21">
        <v>66792072</v>
      </c>
      <c r="F34" s="22">
        <v>66792072</v>
      </c>
      <c r="G34" s="22">
        <v>5413813</v>
      </c>
      <c r="H34" s="22">
        <v>4934259</v>
      </c>
      <c r="I34" s="22">
        <v>5283397</v>
      </c>
      <c r="J34" s="22">
        <v>15631469</v>
      </c>
      <c r="K34" s="22">
        <v>6004382</v>
      </c>
      <c r="L34" s="22">
        <v>5201354</v>
      </c>
      <c r="M34" s="22">
        <v>5552618</v>
      </c>
      <c r="N34" s="22">
        <v>16758354</v>
      </c>
      <c r="O34" s="22"/>
      <c r="P34" s="22"/>
      <c r="Q34" s="22"/>
      <c r="R34" s="22"/>
      <c r="S34" s="22"/>
      <c r="T34" s="22"/>
      <c r="U34" s="22"/>
      <c r="V34" s="22"/>
      <c r="W34" s="22">
        <v>32389823</v>
      </c>
      <c r="X34" s="22">
        <v>33396036</v>
      </c>
      <c r="Y34" s="22">
        <v>-1006213</v>
      </c>
      <c r="Z34" s="23">
        <v>-3.0129713598344425</v>
      </c>
      <c r="AA34" s="20">
        <v>66792072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2949996</v>
      </c>
      <c r="F37" s="22">
        <v>2649996</v>
      </c>
      <c r="G37" s="22">
        <v>550000</v>
      </c>
      <c r="H37" s="22"/>
      <c r="I37" s="22"/>
      <c r="J37" s="22">
        <v>550000</v>
      </c>
      <c r="K37" s="22"/>
      <c r="L37" s="22">
        <v>-550000</v>
      </c>
      <c r="M37" s="22">
        <v>50317</v>
      </c>
      <c r="N37" s="22">
        <v>-499683</v>
      </c>
      <c r="O37" s="22"/>
      <c r="P37" s="22"/>
      <c r="Q37" s="22"/>
      <c r="R37" s="22"/>
      <c r="S37" s="22"/>
      <c r="T37" s="22"/>
      <c r="U37" s="22"/>
      <c r="V37" s="22"/>
      <c r="W37" s="22">
        <v>50317</v>
      </c>
      <c r="X37" s="22">
        <v>1174998</v>
      </c>
      <c r="Y37" s="22">
        <v>-1124681</v>
      </c>
      <c r="Z37" s="23">
        <v>-95.717694838629512</v>
      </c>
      <c r="AA37" s="20">
        <v>2649996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566424</v>
      </c>
      <c r="F38" s="22">
        <v>566424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283212</v>
      </c>
      <c r="Y38" s="22">
        <v>-283212</v>
      </c>
      <c r="Z38" s="23">
        <v>-100</v>
      </c>
      <c r="AA38" s="20">
        <v>566424</v>
      </c>
    </row>
    <row r="39" spans="1:27" x14ac:dyDescent="0.25">
      <c r="A39" s="19" t="s">
        <v>65</v>
      </c>
      <c r="B39" s="15" t="s">
        <v>32</v>
      </c>
      <c r="C39" s="20">
        <v>1050064</v>
      </c>
      <c r="D39" s="20"/>
      <c r="E39" s="21">
        <v>1500000</v>
      </c>
      <c r="F39" s="22">
        <v>1500000</v>
      </c>
      <c r="G39" s="22">
        <v>84394</v>
      </c>
      <c r="H39" s="22">
        <v>86098</v>
      </c>
      <c r="I39" s="22">
        <v>80728</v>
      </c>
      <c r="J39" s="22">
        <v>251220</v>
      </c>
      <c r="K39" s="22">
        <v>74212</v>
      </c>
      <c r="L39" s="22">
        <v>46544</v>
      </c>
      <c r="M39" s="22">
        <v>34142</v>
      </c>
      <c r="N39" s="22">
        <v>154898</v>
      </c>
      <c r="O39" s="22"/>
      <c r="P39" s="22"/>
      <c r="Q39" s="22"/>
      <c r="R39" s="22"/>
      <c r="S39" s="22"/>
      <c r="T39" s="22"/>
      <c r="U39" s="22"/>
      <c r="V39" s="22"/>
      <c r="W39" s="22">
        <v>406118</v>
      </c>
      <c r="X39" s="22">
        <v>750000</v>
      </c>
      <c r="Y39" s="22">
        <v>-343882</v>
      </c>
      <c r="Z39" s="23">
        <v>-45.85093333333333</v>
      </c>
      <c r="AA39" s="20">
        <v>1500000</v>
      </c>
    </row>
    <row r="40" spans="1:27" x14ac:dyDescent="0.25">
      <c r="A40" s="19" t="s">
        <v>40</v>
      </c>
      <c r="B40" s="15" t="s">
        <v>32</v>
      </c>
      <c r="C40" s="20">
        <v>3024315</v>
      </c>
      <c r="D40" s="20"/>
      <c r="E40" s="21">
        <v>2000004</v>
      </c>
      <c r="F40" s="22">
        <v>2000004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1000002</v>
      </c>
      <c r="Y40" s="22">
        <v>-1000002</v>
      </c>
      <c r="Z40" s="23">
        <v>-100</v>
      </c>
      <c r="AA40" s="20">
        <v>2000004</v>
      </c>
    </row>
    <row r="41" spans="1:27" x14ac:dyDescent="0.25">
      <c r="A41" s="19" t="s">
        <v>66</v>
      </c>
      <c r="B41" s="15" t="s">
        <v>32</v>
      </c>
      <c r="C41" s="20">
        <v>9500559</v>
      </c>
      <c r="D41" s="20"/>
      <c r="E41" s="21">
        <v>8626333</v>
      </c>
      <c r="F41" s="22">
        <v>8626333</v>
      </c>
      <c r="G41" s="22">
        <v>28200</v>
      </c>
      <c r="H41" s="22">
        <v>125524</v>
      </c>
      <c r="I41" s="22">
        <v>218034</v>
      </c>
      <c r="J41" s="22">
        <v>371758</v>
      </c>
      <c r="K41" s="22">
        <v>55740</v>
      </c>
      <c r="L41" s="22">
        <v>588336</v>
      </c>
      <c r="M41" s="22">
        <v>228960</v>
      </c>
      <c r="N41" s="22">
        <v>873036</v>
      </c>
      <c r="O41" s="22"/>
      <c r="P41" s="22"/>
      <c r="Q41" s="22"/>
      <c r="R41" s="22"/>
      <c r="S41" s="22"/>
      <c r="T41" s="22"/>
      <c r="U41" s="22"/>
      <c r="V41" s="22"/>
      <c r="W41" s="22">
        <v>1244794</v>
      </c>
      <c r="X41" s="22">
        <v>4313166</v>
      </c>
      <c r="Y41" s="22">
        <v>-3068372</v>
      </c>
      <c r="Z41" s="23">
        <v>-71.139668633203542</v>
      </c>
      <c r="AA41" s="20">
        <v>8626333</v>
      </c>
    </row>
    <row r="42" spans="1:27" x14ac:dyDescent="0.25">
      <c r="A42" s="19" t="s">
        <v>67</v>
      </c>
      <c r="B42" s="15" t="s">
        <v>32</v>
      </c>
      <c r="C42" s="20">
        <v>60000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2499996</v>
      </c>
      <c r="F43" s="22">
        <v>2499996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1249998</v>
      </c>
      <c r="Y43" s="22">
        <v>-1249998</v>
      </c>
      <c r="Z43" s="23">
        <v>-100</v>
      </c>
      <c r="AA43" s="20">
        <v>2499996</v>
      </c>
    </row>
    <row r="44" spans="1:27" x14ac:dyDescent="0.25">
      <c r="A44" s="19" t="s">
        <v>69</v>
      </c>
      <c r="B44" s="15" t="s">
        <v>32</v>
      </c>
      <c r="C44" s="20">
        <v>3177523</v>
      </c>
      <c r="D44" s="20"/>
      <c r="E44" s="21">
        <v>6484064</v>
      </c>
      <c r="F44" s="22">
        <v>6784064</v>
      </c>
      <c r="G44" s="22">
        <v>95962</v>
      </c>
      <c r="H44" s="22">
        <v>81504</v>
      </c>
      <c r="I44" s="22">
        <v>122062</v>
      </c>
      <c r="J44" s="22">
        <v>299528</v>
      </c>
      <c r="K44" s="22">
        <v>307058</v>
      </c>
      <c r="L44" s="22">
        <v>1169790</v>
      </c>
      <c r="M44" s="22">
        <v>944068</v>
      </c>
      <c r="N44" s="22">
        <v>2420916</v>
      </c>
      <c r="O44" s="22"/>
      <c r="P44" s="22"/>
      <c r="Q44" s="22"/>
      <c r="R44" s="22"/>
      <c r="S44" s="22"/>
      <c r="T44" s="22"/>
      <c r="U44" s="22"/>
      <c r="V44" s="22"/>
      <c r="W44" s="22">
        <v>2720444</v>
      </c>
      <c r="X44" s="22">
        <v>3542034</v>
      </c>
      <c r="Y44" s="22">
        <v>-821590</v>
      </c>
      <c r="Z44" s="23">
        <v>-23.195429518745446</v>
      </c>
      <c r="AA44" s="20">
        <v>6784064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78823692</v>
      </c>
      <c r="D47" s="29">
        <f t="shared" ref="D47:Y47" si="1">SUM(D34:D46)</f>
        <v>0</v>
      </c>
      <c r="E47" s="30">
        <f t="shared" si="1"/>
        <v>91418889</v>
      </c>
      <c r="F47" s="31">
        <f t="shared" si="1"/>
        <v>91418889</v>
      </c>
      <c r="G47" s="31">
        <f t="shared" si="1"/>
        <v>6172369</v>
      </c>
      <c r="H47" s="31">
        <f t="shared" si="1"/>
        <v>5227385</v>
      </c>
      <c r="I47" s="31">
        <f t="shared" si="1"/>
        <v>5704221</v>
      </c>
      <c r="J47" s="31">
        <f t="shared" si="1"/>
        <v>17103975</v>
      </c>
      <c r="K47" s="31">
        <f t="shared" si="1"/>
        <v>6441392</v>
      </c>
      <c r="L47" s="31">
        <f t="shared" si="1"/>
        <v>6456024</v>
      </c>
      <c r="M47" s="31">
        <f t="shared" si="1"/>
        <v>6810105</v>
      </c>
      <c r="N47" s="31">
        <f t="shared" si="1"/>
        <v>19707521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36811496</v>
      </c>
      <c r="X47" s="31">
        <f t="shared" si="1"/>
        <v>45709446</v>
      </c>
      <c r="Y47" s="31">
        <f t="shared" si="1"/>
        <v>-8897950</v>
      </c>
      <c r="Z47" s="32">
        <f>+IF(X47&lt;&gt;0,+(Y47/X47)*100,0)</f>
        <v>-19.466326500653715</v>
      </c>
      <c r="AA47" s="29">
        <f>SUM(AA34:AA46)</f>
        <v>91418889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-70574965</v>
      </c>
      <c r="D48" s="39">
        <f t="shared" si="2"/>
        <v>0</v>
      </c>
      <c r="E48" s="40">
        <f t="shared" si="2"/>
        <v>-80115081</v>
      </c>
      <c r="F48" s="41">
        <f t="shared" si="2"/>
        <v>-80115081</v>
      </c>
      <c r="G48" s="41">
        <f t="shared" si="2"/>
        <v>-5435188</v>
      </c>
      <c r="H48" s="41">
        <f t="shared" si="2"/>
        <v>-4065330</v>
      </c>
      <c r="I48" s="41">
        <f t="shared" si="2"/>
        <v>-5057967</v>
      </c>
      <c r="J48" s="41">
        <f t="shared" si="2"/>
        <v>-14558485</v>
      </c>
      <c r="K48" s="41">
        <f t="shared" si="2"/>
        <v>-5512167</v>
      </c>
      <c r="L48" s="41">
        <f t="shared" si="2"/>
        <v>-5648841</v>
      </c>
      <c r="M48" s="41">
        <f t="shared" si="2"/>
        <v>-6304968</v>
      </c>
      <c r="N48" s="41">
        <f t="shared" si="2"/>
        <v>-17465976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-32024461</v>
      </c>
      <c r="X48" s="41">
        <f t="shared" si="2"/>
        <v>-40057542</v>
      </c>
      <c r="Y48" s="41">
        <f t="shared" si="2"/>
        <v>8033081</v>
      </c>
      <c r="Z48" s="42">
        <f>+IF(X48&lt;&gt;0,+(Y48/X48)*100,0)</f>
        <v>-20.053854028287606</v>
      </c>
      <c r="AA48" s="39">
        <f>+AA32-AA47</f>
        <v>-80115081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218000</v>
      </c>
      <c r="F49" s="22">
        <v>218000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109002</v>
      </c>
      <c r="Y49" s="22">
        <v>-109002</v>
      </c>
      <c r="Z49" s="23">
        <v>-100</v>
      </c>
      <c r="AA49" s="20">
        <v>218000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-70574965</v>
      </c>
      <c r="D51" s="48">
        <f t="shared" si="3"/>
        <v>0</v>
      </c>
      <c r="E51" s="49">
        <f t="shared" si="3"/>
        <v>-79897081</v>
      </c>
      <c r="F51" s="50">
        <f t="shared" si="3"/>
        <v>-79897081</v>
      </c>
      <c r="G51" s="50">
        <f t="shared" si="3"/>
        <v>-5435188</v>
      </c>
      <c r="H51" s="50">
        <f t="shared" si="3"/>
        <v>-4065330</v>
      </c>
      <c r="I51" s="50">
        <f t="shared" si="3"/>
        <v>-5057967</v>
      </c>
      <c r="J51" s="50">
        <f t="shared" si="3"/>
        <v>-14558485</v>
      </c>
      <c r="K51" s="50">
        <f t="shared" si="3"/>
        <v>-5512167</v>
      </c>
      <c r="L51" s="50">
        <f t="shared" si="3"/>
        <v>-5648841</v>
      </c>
      <c r="M51" s="50">
        <f t="shared" si="3"/>
        <v>-6304968</v>
      </c>
      <c r="N51" s="50">
        <f t="shared" si="3"/>
        <v>-17465976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-32024461</v>
      </c>
      <c r="X51" s="50">
        <f t="shared" si="3"/>
        <v>-39948540</v>
      </c>
      <c r="Y51" s="50">
        <f t="shared" si="3"/>
        <v>7924079</v>
      </c>
      <c r="Z51" s="51">
        <f>+IF(X51&lt;&gt;0,+(Y51/X51)*100,0)</f>
        <v>-19.835716148825462</v>
      </c>
      <c r="AA51" s="48">
        <f>SUM(AA48:AA50)</f>
        <v>-79897081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-70574965</v>
      </c>
      <c r="D53" s="54">
        <f>+D51-D52</f>
        <v>0</v>
      </c>
      <c r="E53" s="55">
        <f t="shared" si="4"/>
        <v>-79897081</v>
      </c>
      <c r="F53" s="56">
        <f t="shared" si="4"/>
        <v>-79897081</v>
      </c>
      <c r="G53" s="56">
        <f t="shared" si="4"/>
        <v>-5435188</v>
      </c>
      <c r="H53" s="56">
        <f t="shared" si="4"/>
        <v>-4065330</v>
      </c>
      <c r="I53" s="56">
        <f t="shared" si="4"/>
        <v>-5057967</v>
      </c>
      <c r="J53" s="56">
        <f t="shared" si="4"/>
        <v>-14558485</v>
      </c>
      <c r="K53" s="56">
        <f t="shared" si="4"/>
        <v>-5512167</v>
      </c>
      <c r="L53" s="56">
        <f t="shared" si="4"/>
        <v>-5648841</v>
      </c>
      <c r="M53" s="56">
        <f t="shared" si="4"/>
        <v>-6304968</v>
      </c>
      <c r="N53" s="56">
        <f t="shared" si="4"/>
        <v>-17465976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-32024461</v>
      </c>
      <c r="X53" s="56">
        <f t="shared" si="4"/>
        <v>-39948540</v>
      </c>
      <c r="Y53" s="56">
        <f t="shared" si="4"/>
        <v>7924079</v>
      </c>
      <c r="Z53" s="57">
        <f>+IF(X53&lt;&gt;0,+(Y53/X53)*100,0)</f>
        <v>-19.835716148825462</v>
      </c>
      <c r="AA53" s="54">
        <f>+AA51-AA52</f>
        <v>-79897081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-70574965</v>
      </c>
      <c r="D56" s="48">
        <f>SUM(D53:D55)</f>
        <v>0</v>
      </c>
      <c r="E56" s="49">
        <f t="shared" si="5"/>
        <v>-79897081</v>
      </c>
      <c r="F56" s="50">
        <f t="shared" si="5"/>
        <v>-79897081</v>
      </c>
      <c r="G56" s="50">
        <f t="shared" si="5"/>
        <v>-5435188</v>
      </c>
      <c r="H56" s="50">
        <f t="shared" si="5"/>
        <v>-4065330</v>
      </c>
      <c r="I56" s="50">
        <f t="shared" si="5"/>
        <v>-5057967</v>
      </c>
      <c r="J56" s="50">
        <f t="shared" si="5"/>
        <v>-14558485</v>
      </c>
      <c r="K56" s="50">
        <f t="shared" si="5"/>
        <v>-5512167</v>
      </c>
      <c r="L56" s="50">
        <f t="shared" si="5"/>
        <v>-5648841</v>
      </c>
      <c r="M56" s="50">
        <f t="shared" si="5"/>
        <v>-6304968</v>
      </c>
      <c r="N56" s="50">
        <f t="shared" si="5"/>
        <v>-17465976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-32024461</v>
      </c>
      <c r="X56" s="50">
        <f t="shared" si="5"/>
        <v>-39948540</v>
      </c>
      <c r="Y56" s="50">
        <f t="shared" si="5"/>
        <v>7924079</v>
      </c>
      <c r="Z56" s="51">
        <f>+IF(X56&lt;&gt;0,+(Y56/X56)*100,0)</f>
        <v>-19.835716148825462</v>
      </c>
      <c r="AA56" s="48">
        <f>SUM(AA53:AA55)</f>
        <v>-79897081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-70574965</v>
      </c>
      <c r="D59" s="65">
        <f>SUM(D56:D58)</f>
        <v>0</v>
      </c>
      <c r="E59" s="66">
        <f t="shared" si="6"/>
        <v>-79897081</v>
      </c>
      <c r="F59" s="67">
        <f t="shared" si="6"/>
        <v>-79897081</v>
      </c>
      <c r="G59" s="67">
        <f t="shared" si="6"/>
        <v>-5435188</v>
      </c>
      <c r="H59" s="67">
        <f t="shared" si="6"/>
        <v>-4065330</v>
      </c>
      <c r="I59" s="67">
        <f t="shared" si="6"/>
        <v>-5057967</v>
      </c>
      <c r="J59" s="67">
        <f t="shared" si="6"/>
        <v>-14558485</v>
      </c>
      <c r="K59" s="67">
        <f t="shared" si="6"/>
        <v>-5512167</v>
      </c>
      <c r="L59" s="67">
        <f t="shared" si="6"/>
        <v>-5648841</v>
      </c>
      <c r="M59" s="67">
        <f t="shared" si="6"/>
        <v>-6304968</v>
      </c>
      <c r="N59" s="67">
        <f t="shared" si="6"/>
        <v>-17465976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-32024461</v>
      </c>
      <c r="X59" s="67">
        <f t="shared" si="6"/>
        <v>-39948540</v>
      </c>
      <c r="Y59" s="67">
        <f t="shared" si="6"/>
        <v>7924079</v>
      </c>
      <c r="Z59" s="68">
        <f>+IF(X59&lt;&gt;0,+(Y59/X59)*100,0)</f>
        <v>-19.835716148825462</v>
      </c>
      <c r="AA59" s="65">
        <f>SUM(AA56:AA58)</f>
        <v>-79897081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1141309</v>
      </c>
      <c r="D9" s="20"/>
      <c r="E9" s="21">
        <v>2937200</v>
      </c>
      <c r="F9" s="22">
        <v>2937200</v>
      </c>
      <c r="G9" s="22">
        <v>100451</v>
      </c>
      <c r="H9" s="22">
        <v>100192</v>
      </c>
      <c r="I9" s="22">
        <v>100168</v>
      </c>
      <c r="J9" s="22">
        <v>300811</v>
      </c>
      <c r="K9" s="22">
        <v>101141</v>
      </c>
      <c r="L9" s="22">
        <v>100624</v>
      </c>
      <c r="M9" s="22">
        <v>99391</v>
      </c>
      <c r="N9" s="22">
        <v>301156</v>
      </c>
      <c r="O9" s="22"/>
      <c r="P9" s="22"/>
      <c r="Q9" s="22"/>
      <c r="R9" s="22"/>
      <c r="S9" s="22"/>
      <c r="T9" s="22"/>
      <c r="U9" s="22"/>
      <c r="V9" s="22"/>
      <c r="W9" s="22">
        <v>601967</v>
      </c>
      <c r="X9" s="22">
        <v>1248312</v>
      </c>
      <c r="Y9" s="22">
        <v>-646345</v>
      </c>
      <c r="Z9" s="23">
        <v>-51.777520363498866</v>
      </c>
      <c r="AA9" s="20">
        <v>2937200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20000</v>
      </c>
      <c r="F10" s="22">
        <v>20000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10002</v>
      </c>
      <c r="Y10" s="22">
        <v>-10002</v>
      </c>
      <c r="Z10" s="23">
        <v>-100</v>
      </c>
      <c r="AA10" s="20">
        <v>20000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75000</v>
      </c>
      <c r="F23" s="22">
        <v>75000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37500</v>
      </c>
      <c r="Y23" s="22">
        <v>-37500</v>
      </c>
      <c r="Z23" s="23">
        <v>-100</v>
      </c>
      <c r="AA23" s="20">
        <v>75000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1141309</v>
      </c>
      <c r="D32" s="29">
        <f t="shared" ref="D32:Y32" si="0">SUM(D6:D31)</f>
        <v>0</v>
      </c>
      <c r="E32" s="30">
        <f t="shared" si="0"/>
        <v>3032200</v>
      </c>
      <c r="F32" s="31">
        <f t="shared" si="0"/>
        <v>3032200</v>
      </c>
      <c r="G32" s="31">
        <f t="shared" si="0"/>
        <v>100451</v>
      </c>
      <c r="H32" s="31">
        <f t="shared" si="0"/>
        <v>100192</v>
      </c>
      <c r="I32" s="31">
        <f t="shared" si="0"/>
        <v>100168</v>
      </c>
      <c r="J32" s="31">
        <f t="shared" si="0"/>
        <v>300811</v>
      </c>
      <c r="K32" s="31">
        <f t="shared" si="0"/>
        <v>101141</v>
      </c>
      <c r="L32" s="31">
        <f t="shared" si="0"/>
        <v>100624</v>
      </c>
      <c r="M32" s="31">
        <f t="shared" si="0"/>
        <v>99391</v>
      </c>
      <c r="N32" s="31">
        <f t="shared" si="0"/>
        <v>301156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601967</v>
      </c>
      <c r="X32" s="31">
        <f t="shared" si="0"/>
        <v>1295814</v>
      </c>
      <c r="Y32" s="31">
        <f t="shared" si="0"/>
        <v>-693847</v>
      </c>
      <c r="Z32" s="32">
        <f>+IF(X32&lt;&gt;0,+(Y32/X32)*100,0)</f>
        <v>-53.545261897154994</v>
      </c>
      <c r="AA32" s="29">
        <f>SUM(AA6:AA31)</f>
        <v>3032200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45818313</v>
      </c>
      <c r="F34" s="22">
        <v>47038313</v>
      </c>
      <c r="G34" s="22">
        <v>3053312</v>
      </c>
      <c r="H34" s="22">
        <v>3174945</v>
      </c>
      <c r="I34" s="22">
        <v>3922812</v>
      </c>
      <c r="J34" s="22">
        <v>10151069</v>
      </c>
      <c r="K34" s="22">
        <v>3702944</v>
      </c>
      <c r="L34" s="22">
        <v>4506998</v>
      </c>
      <c r="M34" s="22">
        <v>4776309</v>
      </c>
      <c r="N34" s="22">
        <v>12986251</v>
      </c>
      <c r="O34" s="22"/>
      <c r="P34" s="22"/>
      <c r="Q34" s="22"/>
      <c r="R34" s="22"/>
      <c r="S34" s="22"/>
      <c r="T34" s="22"/>
      <c r="U34" s="22"/>
      <c r="V34" s="22"/>
      <c r="W34" s="22">
        <v>23137320</v>
      </c>
      <c r="X34" s="22">
        <v>23519172</v>
      </c>
      <c r="Y34" s="22">
        <v>-381852</v>
      </c>
      <c r="Z34" s="23">
        <v>-1.6235775647203905</v>
      </c>
      <c r="AA34" s="20">
        <v>47038313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8490000</v>
      </c>
      <c r="F37" s="22">
        <v>7580000</v>
      </c>
      <c r="G37" s="22">
        <v>382180</v>
      </c>
      <c r="H37" s="22">
        <v>983378</v>
      </c>
      <c r="I37" s="22">
        <v>1478148</v>
      </c>
      <c r="J37" s="22">
        <v>2843706</v>
      </c>
      <c r="K37" s="22">
        <v>182835</v>
      </c>
      <c r="L37" s="22">
        <v>-494808</v>
      </c>
      <c r="M37" s="22">
        <v>647323</v>
      </c>
      <c r="N37" s="22">
        <v>335350</v>
      </c>
      <c r="O37" s="22"/>
      <c r="P37" s="22"/>
      <c r="Q37" s="22"/>
      <c r="R37" s="22"/>
      <c r="S37" s="22"/>
      <c r="T37" s="22"/>
      <c r="U37" s="22"/>
      <c r="V37" s="22"/>
      <c r="W37" s="22">
        <v>3179056</v>
      </c>
      <c r="X37" s="22">
        <v>3243972</v>
      </c>
      <c r="Y37" s="22">
        <v>-64916</v>
      </c>
      <c r="Z37" s="23">
        <v>-2.0011270134267498</v>
      </c>
      <c r="AA37" s="20">
        <v>7580000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146860</v>
      </c>
      <c r="F38" s="22">
        <v>293720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220288</v>
      </c>
      <c r="Y38" s="22">
        <v>-220288</v>
      </c>
      <c r="Z38" s="23">
        <v>-100</v>
      </c>
      <c r="AA38" s="20">
        <v>293720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4132500</v>
      </c>
      <c r="F41" s="22">
        <v>3921770</v>
      </c>
      <c r="G41" s="22">
        <v>192549</v>
      </c>
      <c r="H41" s="22">
        <v>84567</v>
      </c>
      <c r="I41" s="22">
        <v>109528</v>
      </c>
      <c r="J41" s="22">
        <v>386644</v>
      </c>
      <c r="K41" s="22">
        <v>252180</v>
      </c>
      <c r="L41" s="22">
        <v>243323</v>
      </c>
      <c r="M41" s="22">
        <v>511602</v>
      </c>
      <c r="N41" s="22">
        <v>1007105</v>
      </c>
      <c r="O41" s="22"/>
      <c r="P41" s="22"/>
      <c r="Q41" s="22"/>
      <c r="R41" s="22"/>
      <c r="S41" s="22"/>
      <c r="T41" s="22"/>
      <c r="U41" s="22"/>
      <c r="V41" s="22"/>
      <c r="W41" s="22">
        <v>1393749</v>
      </c>
      <c r="X41" s="22">
        <v>1666757</v>
      </c>
      <c r="Y41" s="22">
        <v>-273008</v>
      </c>
      <c r="Z41" s="23">
        <v>-16.379592226101344</v>
      </c>
      <c r="AA41" s="20">
        <v>3921770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2928923</v>
      </c>
      <c r="F44" s="22">
        <v>3060423</v>
      </c>
      <c r="G44" s="22">
        <v>16847</v>
      </c>
      <c r="H44" s="22">
        <v>159605</v>
      </c>
      <c r="I44" s="22">
        <v>34921</v>
      </c>
      <c r="J44" s="22">
        <v>211373</v>
      </c>
      <c r="K44" s="22">
        <v>347435</v>
      </c>
      <c r="L44" s="22">
        <v>101890</v>
      </c>
      <c r="M44" s="22">
        <v>190389</v>
      </c>
      <c r="N44" s="22">
        <v>639714</v>
      </c>
      <c r="O44" s="22"/>
      <c r="P44" s="22"/>
      <c r="Q44" s="22"/>
      <c r="R44" s="22"/>
      <c r="S44" s="22"/>
      <c r="T44" s="22"/>
      <c r="U44" s="22"/>
      <c r="V44" s="22"/>
      <c r="W44" s="22">
        <v>851087</v>
      </c>
      <c r="X44" s="22">
        <v>1377171</v>
      </c>
      <c r="Y44" s="22">
        <v>-526084</v>
      </c>
      <c r="Z44" s="23">
        <v>-38.200339681855048</v>
      </c>
      <c r="AA44" s="20">
        <v>3060423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61516596</v>
      </c>
      <c r="F47" s="31">
        <f t="shared" si="1"/>
        <v>61894226</v>
      </c>
      <c r="G47" s="31">
        <f t="shared" si="1"/>
        <v>3644888</v>
      </c>
      <c r="H47" s="31">
        <f t="shared" si="1"/>
        <v>4402495</v>
      </c>
      <c r="I47" s="31">
        <f t="shared" si="1"/>
        <v>5545409</v>
      </c>
      <c r="J47" s="31">
        <f t="shared" si="1"/>
        <v>13592792</v>
      </c>
      <c r="K47" s="31">
        <f t="shared" si="1"/>
        <v>4485394</v>
      </c>
      <c r="L47" s="31">
        <f t="shared" si="1"/>
        <v>4357403</v>
      </c>
      <c r="M47" s="31">
        <f t="shared" si="1"/>
        <v>6125623</v>
      </c>
      <c r="N47" s="31">
        <f t="shared" si="1"/>
        <v>14968420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28561212</v>
      </c>
      <c r="X47" s="31">
        <f t="shared" si="1"/>
        <v>30027360</v>
      </c>
      <c r="Y47" s="31">
        <f t="shared" si="1"/>
        <v>-1466148</v>
      </c>
      <c r="Z47" s="32">
        <f>+IF(X47&lt;&gt;0,+(Y47/X47)*100,0)</f>
        <v>-4.8827069712422269</v>
      </c>
      <c r="AA47" s="29">
        <f>SUM(AA34:AA46)</f>
        <v>61894226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1141309</v>
      </c>
      <c r="D48" s="39">
        <f t="shared" si="2"/>
        <v>0</v>
      </c>
      <c r="E48" s="40">
        <f t="shared" si="2"/>
        <v>-58484396</v>
      </c>
      <c r="F48" s="41">
        <f t="shared" si="2"/>
        <v>-58862026</v>
      </c>
      <c r="G48" s="41">
        <f t="shared" si="2"/>
        <v>-3544437</v>
      </c>
      <c r="H48" s="41">
        <f t="shared" si="2"/>
        <v>-4302303</v>
      </c>
      <c r="I48" s="41">
        <f t="shared" si="2"/>
        <v>-5445241</v>
      </c>
      <c r="J48" s="41">
        <f t="shared" si="2"/>
        <v>-13291981</v>
      </c>
      <c r="K48" s="41">
        <f t="shared" si="2"/>
        <v>-4384253</v>
      </c>
      <c r="L48" s="41">
        <f t="shared" si="2"/>
        <v>-4256779</v>
      </c>
      <c r="M48" s="41">
        <f t="shared" si="2"/>
        <v>-6026232</v>
      </c>
      <c r="N48" s="41">
        <f t="shared" si="2"/>
        <v>-14667264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-27959245</v>
      </c>
      <c r="X48" s="41">
        <f t="shared" si="2"/>
        <v>-28731546</v>
      </c>
      <c r="Y48" s="41">
        <f t="shared" si="2"/>
        <v>772301</v>
      </c>
      <c r="Z48" s="42">
        <f>+IF(X48&lt;&gt;0,+(Y48/X48)*100,0)</f>
        <v>-2.6879897099863683</v>
      </c>
      <c r="AA48" s="39">
        <f>+AA32-AA47</f>
        <v>-58862026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1141309</v>
      </c>
      <c r="D51" s="48">
        <f t="shared" si="3"/>
        <v>0</v>
      </c>
      <c r="E51" s="49">
        <f t="shared" si="3"/>
        <v>-58484396</v>
      </c>
      <c r="F51" s="50">
        <f t="shared" si="3"/>
        <v>-58862026</v>
      </c>
      <c r="G51" s="50">
        <f t="shared" si="3"/>
        <v>-3544437</v>
      </c>
      <c r="H51" s="50">
        <f t="shared" si="3"/>
        <v>-4302303</v>
      </c>
      <c r="I51" s="50">
        <f t="shared" si="3"/>
        <v>-5445241</v>
      </c>
      <c r="J51" s="50">
        <f t="shared" si="3"/>
        <v>-13291981</v>
      </c>
      <c r="K51" s="50">
        <f t="shared" si="3"/>
        <v>-4384253</v>
      </c>
      <c r="L51" s="50">
        <f t="shared" si="3"/>
        <v>-4256779</v>
      </c>
      <c r="M51" s="50">
        <f t="shared" si="3"/>
        <v>-6026232</v>
      </c>
      <c r="N51" s="50">
        <f t="shared" si="3"/>
        <v>-14667264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-27959245</v>
      </c>
      <c r="X51" s="50">
        <f t="shared" si="3"/>
        <v>-28731546</v>
      </c>
      <c r="Y51" s="50">
        <f t="shared" si="3"/>
        <v>772301</v>
      </c>
      <c r="Z51" s="51">
        <f>+IF(X51&lt;&gt;0,+(Y51/X51)*100,0)</f>
        <v>-2.6879897099863683</v>
      </c>
      <c r="AA51" s="48">
        <f>SUM(AA48:AA50)</f>
        <v>-58862026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1141309</v>
      </c>
      <c r="D53" s="54">
        <f>+D51-D52</f>
        <v>0</v>
      </c>
      <c r="E53" s="55">
        <f t="shared" si="4"/>
        <v>-58484396</v>
      </c>
      <c r="F53" s="56">
        <f t="shared" si="4"/>
        <v>-58862026</v>
      </c>
      <c r="G53" s="56">
        <f t="shared" si="4"/>
        <v>-3544437</v>
      </c>
      <c r="H53" s="56">
        <f t="shared" si="4"/>
        <v>-4302303</v>
      </c>
      <c r="I53" s="56">
        <f t="shared" si="4"/>
        <v>-5445241</v>
      </c>
      <c r="J53" s="56">
        <f t="shared" si="4"/>
        <v>-13291981</v>
      </c>
      <c r="K53" s="56">
        <f t="shared" si="4"/>
        <v>-4384253</v>
      </c>
      <c r="L53" s="56">
        <f t="shared" si="4"/>
        <v>-4256779</v>
      </c>
      <c r="M53" s="56">
        <f t="shared" si="4"/>
        <v>-6026232</v>
      </c>
      <c r="N53" s="56">
        <f t="shared" si="4"/>
        <v>-14667264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-27959245</v>
      </c>
      <c r="X53" s="56">
        <f t="shared" si="4"/>
        <v>-28731546</v>
      </c>
      <c r="Y53" s="56">
        <f t="shared" si="4"/>
        <v>772301</v>
      </c>
      <c r="Z53" s="57">
        <f>+IF(X53&lt;&gt;0,+(Y53/X53)*100,0)</f>
        <v>-2.6879897099863683</v>
      </c>
      <c r="AA53" s="54">
        <f>+AA51-AA52</f>
        <v>-58862026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1141309</v>
      </c>
      <c r="D56" s="48">
        <f>SUM(D53:D55)</f>
        <v>0</v>
      </c>
      <c r="E56" s="49">
        <f t="shared" si="5"/>
        <v>-58484396</v>
      </c>
      <c r="F56" s="50">
        <f t="shared" si="5"/>
        <v>-58862026</v>
      </c>
      <c r="G56" s="50">
        <f t="shared" si="5"/>
        <v>-3544437</v>
      </c>
      <c r="H56" s="50">
        <f t="shared" si="5"/>
        <v>-4302303</v>
      </c>
      <c r="I56" s="50">
        <f t="shared" si="5"/>
        <v>-5445241</v>
      </c>
      <c r="J56" s="50">
        <f t="shared" si="5"/>
        <v>-13291981</v>
      </c>
      <c r="K56" s="50">
        <f t="shared" si="5"/>
        <v>-4384253</v>
      </c>
      <c r="L56" s="50">
        <f t="shared" si="5"/>
        <v>-4256779</v>
      </c>
      <c r="M56" s="50">
        <f t="shared" si="5"/>
        <v>-6026232</v>
      </c>
      <c r="N56" s="50">
        <f t="shared" si="5"/>
        <v>-14667264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-27959245</v>
      </c>
      <c r="X56" s="50">
        <f t="shared" si="5"/>
        <v>-28731546</v>
      </c>
      <c r="Y56" s="50">
        <f t="shared" si="5"/>
        <v>772301</v>
      </c>
      <c r="Z56" s="51">
        <f>+IF(X56&lt;&gt;0,+(Y56/X56)*100,0)</f>
        <v>-2.6879897099863683</v>
      </c>
      <c r="AA56" s="48">
        <f>SUM(AA53:AA55)</f>
        <v>-58862026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1141309</v>
      </c>
      <c r="D59" s="65">
        <f>SUM(D56:D58)</f>
        <v>0</v>
      </c>
      <c r="E59" s="66">
        <f t="shared" si="6"/>
        <v>-58484396</v>
      </c>
      <c r="F59" s="67">
        <f t="shared" si="6"/>
        <v>-58862026</v>
      </c>
      <c r="G59" s="67">
        <f t="shared" si="6"/>
        <v>-3544437</v>
      </c>
      <c r="H59" s="67">
        <f t="shared" si="6"/>
        <v>-4302303</v>
      </c>
      <c r="I59" s="67">
        <f t="shared" si="6"/>
        <v>-5445241</v>
      </c>
      <c r="J59" s="67">
        <f t="shared" si="6"/>
        <v>-13291981</v>
      </c>
      <c r="K59" s="67">
        <f t="shared" si="6"/>
        <v>-4384253</v>
      </c>
      <c r="L59" s="67">
        <f t="shared" si="6"/>
        <v>-4256779</v>
      </c>
      <c r="M59" s="67">
        <f t="shared" si="6"/>
        <v>-6026232</v>
      </c>
      <c r="N59" s="67">
        <f t="shared" si="6"/>
        <v>-14667264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-27959245</v>
      </c>
      <c r="X59" s="67">
        <f t="shared" si="6"/>
        <v>-28731546</v>
      </c>
      <c r="Y59" s="67">
        <f t="shared" si="6"/>
        <v>772301</v>
      </c>
      <c r="Z59" s="68">
        <f>+IF(X59&lt;&gt;0,+(Y59/X59)*100,0)</f>
        <v>-2.6879897099863683</v>
      </c>
      <c r="AA59" s="65">
        <f>SUM(AA56:AA58)</f>
        <v>-58862026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647043</v>
      </c>
      <c r="D9" s="20"/>
      <c r="E9" s="21">
        <v>433080</v>
      </c>
      <c r="F9" s="22">
        <v>433080</v>
      </c>
      <c r="G9" s="22"/>
      <c r="H9" s="22">
        <v>55924</v>
      </c>
      <c r="I9" s="22"/>
      <c r="J9" s="22">
        <v>55924</v>
      </c>
      <c r="K9" s="22"/>
      <c r="L9" s="22">
        <v>184205</v>
      </c>
      <c r="M9" s="22">
        <v>111849</v>
      </c>
      <c r="N9" s="22">
        <v>296054</v>
      </c>
      <c r="O9" s="22"/>
      <c r="P9" s="22"/>
      <c r="Q9" s="22"/>
      <c r="R9" s="22"/>
      <c r="S9" s="22"/>
      <c r="T9" s="22"/>
      <c r="U9" s="22"/>
      <c r="V9" s="22"/>
      <c r="W9" s="22">
        <v>351978</v>
      </c>
      <c r="X9" s="22">
        <v>216540</v>
      </c>
      <c r="Y9" s="22">
        <v>135438</v>
      </c>
      <c r="Z9" s="23">
        <v>62.546411748406761</v>
      </c>
      <c r="AA9" s="20">
        <v>433080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209168</v>
      </c>
      <c r="D13" s="20"/>
      <c r="E13" s="21">
        <v>110460</v>
      </c>
      <c r="F13" s="22">
        <v>110460</v>
      </c>
      <c r="G13" s="22">
        <v>17890</v>
      </c>
      <c r="H13" s="22">
        <v>37795</v>
      </c>
      <c r="I13" s="22">
        <v>19333</v>
      </c>
      <c r="J13" s="22">
        <v>75018</v>
      </c>
      <c r="K13" s="22">
        <v>19333</v>
      </c>
      <c r="L13" s="22"/>
      <c r="M13" s="22">
        <v>38262</v>
      </c>
      <c r="N13" s="22">
        <v>57595</v>
      </c>
      <c r="O13" s="22"/>
      <c r="P13" s="22"/>
      <c r="Q13" s="22"/>
      <c r="R13" s="22"/>
      <c r="S13" s="22"/>
      <c r="T13" s="22"/>
      <c r="U13" s="22"/>
      <c r="V13" s="22"/>
      <c r="W13" s="22">
        <v>132613</v>
      </c>
      <c r="X13" s="22">
        <v>55230</v>
      </c>
      <c r="Y13" s="22">
        <v>77383</v>
      </c>
      <c r="Z13" s="23">
        <v>140.11044722071338</v>
      </c>
      <c r="AA13" s="20">
        <v>110460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856211</v>
      </c>
      <c r="D32" s="29">
        <f t="shared" ref="D32:Y32" si="0">SUM(D6:D31)</f>
        <v>0</v>
      </c>
      <c r="E32" s="30">
        <f t="shared" si="0"/>
        <v>543540</v>
      </c>
      <c r="F32" s="31">
        <f t="shared" si="0"/>
        <v>543540</v>
      </c>
      <c r="G32" s="31">
        <f t="shared" si="0"/>
        <v>17890</v>
      </c>
      <c r="H32" s="31">
        <f t="shared" si="0"/>
        <v>93719</v>
      </c>
      <c r="I32" s="31">
        <f t="shared" si="0"/>
        <v>19333</v>
      </c>
      <c r="J32" s="31">
        <f t="shared" si="0"/>
        <v>130942</v>
      </c>
      <c r="K32" s="31">
        <f t="shared" si="0"/>
        <v>19333</v>
      </c>
      <c r="L32" s="31">
        <f t="shared" si="0"/>
        <v>184205</v>
      </c>
      <c r="M32" s="31">
        <f t="shared" si="0"/>
        <v>150111</v>
      </c>
      <c r="N32" s="31">
        <f t="shared" si="0"/>
        <v>353649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484591</v>
      </c>
      <c r="X32" s="31">
        <f t="shared" si="0"/>
        <v>271770</v>
      </c>
      <c r="Y32" s="31">
        <f t="shared" si="0"/>
        <v>212821</v>
      </c>
      <c r="Z32" s="32">
        <f>+IF(X32&lt;&gt;0,+(Y32/X32)*100,0)</f>
        <v>78.309232071236707</v>
      </c>
      <c r="AA32" s="29">
        <f>SUM(AA6:AA31)</f>
        <v>543540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14601641</v>
      </c>
      <c r="D34" s="20"/>
      <c r="E34" s="21">
        <v>14181916</v>
      </c>
      <c r="F34" s="22">
        <v>15608074</v>
      </c>
      <c r="G34" s="22">
        <v>1225249</v>
      </c>
      <c r="H34" s="22">
        <v>1184573</v>
      </c>
      <c r="I34" s="22">
        <v>1208466</v>
      </c>
      <c r="J34" s="22">
        <v>3618288</v>
      </c>
      <c r="K34" s="22">
        <v>1380621</v>
      </c>
      <c r="L34" s="22">
        <v>1342365</v>
      </c>
      <c r="M34" s="22">
        <v>1398060</v>
      </c>
      <c r="N34" s="22">
        <v>4121046</v>
      </c>
      <c r="O34" s="22"/>
      <c r="P34" s="22"/>
      <c r="Q34" s="22"/>
      <c r="R34" s="22"/>
      <c r="S34" s="22"/>
      <c r="T34" s="22"/>
      <c r="U34" s="22"/>
      <c r="V34" s="22"/>
      <c r="W34" s="22">
        <v>7739334</v>
      </c>
      <c r="X34" s="22">
        <v>7804032</v>
      </c>
      <c r="Y34" s="22">
        <v>-64698</v>
      </c>
      <c r="Z34" s="23">
        <v>-0.82903299217635185</v>
      </c>
      <c r="AA34" s="20">
        <v>15608074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535426</v>
      </c>
      <c r="D37" s="20"/>
      <c r="E37" s="21">
        <v>4289063</v>
      </c>
      <c r="F37" s="22">
        <v>3277213</v>
      </c>
      <c r="G37" s="22">
        <v>58561</v>
      </c>
      <c r="H37" s="22">
        <v>60553</v>
      </c>
      <c r="I37" s="22">
        <v>79515</v>
      </c>
      <c r="J37" s="22">
        <v>198629</v>
      </c>
      <c r="K37" s="22">
        <v>70280</v>
      </c>
      <c r="L37" s="22">
        <v>25400</v>
      </c>
      <c r="M37" s="22">
        <v>100450</v>
      </c>
      <c r="N37" s="22">
        <v>196130</v>
      </c>
      <c r="O37" s="22"/>
      <c r="P37" s="22"/>
      <c r="Q37" s="22"/>
      <c r="R37" s="22"/>
      <c r="S37" s="22"/>
      <c r="T37" s="22"/>
      <c r="U37" s="22"/>
      <c r="V37" s="22"/>
      <c r="W37" s="22">
        <v>394759</v>
      </c>
      <c r="X37" s="22">
        <v>1392814</v>
      </c>
      <c r="Y37" s="22">
        <v>-998055</v>
      </c>
      <c r="Z37" s="23">
        <v>-71.657450312819947</v>
      </c>
      <c r="AA37" s="20">
        <v>3277213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99609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49806</v>
      </c>
      <c r="Y38" s="22">
        <v>-49806</v>
      </c>
      <c r="Z38" s="23">
        <v>-100</v>
      </c>
      <c r="AA38" s="20">
        <v>99609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2772419</v>
      </c>
      <c r="D41" s="20"/>
      <c r="E41" s="21">
        <v>3464156</v>
      </c>
      <c r="F41" s="22">
        <v>2839454</v>
      </c>
      <c r="G41" s="22">
        <v>15873</v>
      </c>
      <c r="H41" s="22">
        <v>28625</v>
      </c>
      <c r="I41" s="22"/>
      <c r="J41" s="22">
        <v>44498</v>
      </c>
      <c r="K41" s="22">
        <v>69210</v>
      </c>
      <c r="L41" s="22">
        <v>144461</v>
      </c>
      <c r="M41" s="22">
        <v>356759</v>
      </c>
      <c r="N41" s="22">
        <v>570430</v>
      </c>
      <c r="O41" s="22"/>
      <c r="P41" s="22"/>
      <c r="Q41" s="22"/>
      <c r="R41" s="22"/>
      <c r="S41" s="22"/>
      <c r="T41" s="22"/>
      <c r="U41" s="22"/>
      <c r="V41" s="22"/>
      <c r="W41" s="22">
        <v>614928</v>
      </c>
      <c r="X41" s="22">
        <v>1206769</v>
      </c>
      <c r="Y41" s="22">
        <v>-591841</v>
      </c>
      <c r="Z41" s="23">
        <v>-49.04343747643501</v>
      </c>
      <c r="AA41" s="20">
        <v>2839454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1540710</v>
      </c>
      <c r="D44" s="20"/>
      <c r="E44" s="21">
        <v>2648384</v>
      </c>
      <c r="F44" s="22">
        <v>3292578</v>
      </c>
      <c r="G44" s="22">
        <v>70825</v>
      </c>
      <c r="H44" s="22">
        <v>1076449</v>
      </c>
      <c r="I44" s="22">
        <v>433331</v>
      </c>
      <c r="J44" s="22">
        <v>1580605</v>
      </c>
      <c r="K44" s="22">
        <v>126038</v>
      </c>
      <c r="L44" s="22">
        <v>90375</v>
      </c>
      <c r="M44" s="22">
        <v>1193560</v>
      </c>
      <c r="N44" s="22">
        <v>1409973</v>
      </c>
      <c r="O44" s="22"/>
      <c r="P44" s="22"/>
      <c r="Q44" s="22"/>
      <c r="R44" s="22"/>
      <c r="S44" s="22"/>
      <c r="T44" s="22"/>
      <c r="U44" s="22"/>
      <c r="V44" s="22"/>
      <c r="W44" s="22">
        <v>2990578</v>
      </c>
      <c r="X44" s="22">
        <v>1417409</v>
      </c>
      <c r="Y44" s="22">
        <v>1573169</v>
      </c>
      <c r="Z44" s="23">
        <v>110.98906525921595</v>
      </c>
      <c r="AA44" s="20">
        <v>3292578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19450196</v>
      </c>
      <c r="D47" s="29">
        <f t="shared" ref="D47:Y47" si="1">SUM(D34:D46)</f>
        <v>0</v>
      </c>
      <c r="E47" s="30">
        <f t="shared" si="1"/>
        <v>24583519</v>
      </c>
      <c r="F47" s="31">
        <f t="shared" si="1"/>
        <v>25116928</v>
      </c>
      <c r="G47" s="31">
        <f t="shared" si="1"/>
        <v>1370508</v>
      </c>
      <c r="H47" s="31">
        <f t="shared" si="1"/>
        <v>2350200</v>
      </c>
      <c r="I47" s="31">
        <f t="shared" si="1"/>
        <v>1721312</v>
      </c>
      <c r="J47" s="31">
        <f t="shared" si="1"/>
        <v>5442020</v>
      </c>
      <c r="K47" s="31">
        <f t="shared" si="1"/>
        <v>1646149</v>
      </c>
      <c r="L47" s="31">
        <f t="shared" si="1"/>
        <v>1602601</v>
      </c>
      <c r="M47" s="31">
        <f t="shared" si="1"/>
        <v>3048829</v>
      </c>
      <c r="N47" s="31">
        <f t="shared" si="1"/>
        <v>6297579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11739599</v>
      </c>
      <c r="X47" s="31">
        <f t="shared" si="1"/>
        <v>11870830</v>
      </c>
      <c r="Y47" s="31">
        <f t="shared" si="1"/>
        <v>-131231</v>
      </c>
      <c r="Z47" s="32">
        <f>+IF(X47&lt;&gt;0,+(Y47/X47)*100,0)</f>
        <v>-1.1054913599133338</v>
      </c>
      <c r="AA47" s="29">
        <f>SUM(AA34:AA46)</f>
        <v>25116928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-18593985</v>
      </c>
      <c r="D48" s="39">
        <f t="shared" si="2"/>
        <v>0</v>
      </c>
      <c r="E48" s="40">
        <f t="shared" si="2"/>
        <v>-24039979</v>
      </c>
      <c r="F48" s="41">
        <f t="shared" si="2"/>
        <v>-24573388</v>
      </c>
      <c r="G48" s="41">
        <f t="shared" si="2"/>
        <v>-1352618</v>
      </c>
      <c r="H48" s="41">
        <f t="shared" si="2"/>
        <v>-2256481</v>
      </c>
      <c r="I48" s="41">
        <f t="shared" si="2"/>
        <v>-1701979</v>
      </c>
      <c r="J48" s="41">
        <f t="shared" si="2"/>
        <v>-5311078</v>
      </c>
      <c r="K48" s="41">
        <f t="shared" si="2"/>
        <v>-1626816</v>
      </c>
      <c r="L48" s="41">
        <f t="shared" si="2"/>
        <v>-1418396</v>
      </c>
      <c r="M48" s="41">
        <f t="shared" si="2"/>
        <v>-2898718</v>
      </c>
      <c r="N48" s="41">
        <f t="shared" si="2"/>
        <v>-5943930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-11255008</v>
      </c>
      <c r="X48" s="41">
        <f t="shared" si="2"/>
        <v>-11599060</v>
      </c>
      <c r="Y48" s="41">
        <f t="shared" si="2"/>
        <v>344052</v>
      </c>
      <c r="Z48" s="42">
        <f>+IF(X48&lt;&gt;0,+(Y48/X48)*100,0)</f>
        <v>-2.9662058822007991</v>
      </c>
      <c r="AA48" s="39">
        <f>+AA32-AA47</f>
        <v>-24573388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-18593985</v>
      </c>
      <c r="D51" s="48">
        <f t="shared" si="3"/>
        <v>0</v>
      </c>
      <c r="E51" s="49">
        <f t="shared" si="3"/>
        <v>-24039979</v>
      </c>
      <c r="F51" s="50">
        <f t="shared" si="3"/>
        <v>-24573388</v>
      </c>
      <c r="G51" s="50">
        <f t="shared" si="3"/>
        <v>-1352618</v>
      </c>
      <c r="H51" s="50">
        <f t="shared" si="3"/>
        <v>-2256481</v>
      </c>
      <c r="I51" s="50">
        <f t="shared" si="3"/>
        <v>-1701979</v>
      </c>
      <c r="J51" s="50">
        <f t="shared" si="3"/>
        <v>-5311078</v>
      </c>
      <c r="K51" s="50">
        <f t="shared" si="3"/>
        <v>-1626816</v>
      </c>
      <c r="L51" s="50">
        <f t="shared" si="3"/>
        <v>-1418396</v>
      </c>
      <c r="M51" s="50">
        <f t="shared" si="3"/>
        <v>-2898718</v>
      </c>
      <c r="N51" s="50">
        <f t="shared" si="3"/>
        <v>-5943930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-11255008</v>
      </c>
      <c r="X51" s="50">
        <f t="shared" si="3"/>
        <v>-11599060</v>
      </c>
      <c r="Y51" s="50">
        <f t="shared" si="3"/>
        <v>344052</v>
      </c>
      <c r="Z51" s="51">
        <f>+IF(X51&lt;&gt;0,+(Y51/X51)*100,0)</f>
        <v>-2.9662058822007991</v>
      </c>
      <c r="AA51" s="48">
        <f>SUM(AA48:AA50)</f>
        <v>-24573388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-18593985</v>
      </c>
      <c r="D53" s="54">
        <f>+D51-D52</f>
        <v>0</v>
      </c>
      <c r="E53" s="55">
        <f t="shared" si="4"/>
        <v>-24039979</v>
      </c>
      <c r="F53" s="56">
        <f t="shared" si="4"/>
        <v>-24573388</v>
      </c>
      <c r="G53" s="56">
        <f t="shared" si="4"/>
        <v>-1352618</v>
      </c>
      <c r="H53" s="56">
        <f t="shared" si="4"/>
        <v>-2256481</v>
      </c>
      <c r="I53" s="56">
        <f t="shared" si="4"/>
        <v>-1701979</v>
      </c>
      <c r="J53" s="56">
        <f t="shared" si="4"/>
        <v>-5311078</v>
      </c>
      <c r="K53" s="56">
        <f t="shared" si="4"/>
        <v>-1626816</v>
      </c>
      <c r="L53" s="56">
        <f t="shared" si="4"/>
        <v>-1418396</v>
      </c>
      <c r="M53" s="56">
        <f t="shared" si="4"/>
        <v>-2898718</v>
      </c>
      <c r="N53" s="56">
        <f t="shared" si="4"/>
        <v>-5943930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-11255008</v>
      </c>
      <c r="X53" s="56">
        <f t="shared" si="4"/>
        <v>-11599060</v>
      </c>
      <c r="Y53" s="56">
        <f t="shared" si="4"/>
        <v>344052</v>
      </c>
      <c r="Z53" s="57">
        <f>+IF(X53&lt;&gt;0,+(Y53/X53)*100,0)</f>
        <v>-2.9662058822007991</v>
      </c>
      <c r="AA53" s="54">
        <f>+AA51-AA52</f>
        <v>-24573388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-18593985</v>
      </c>
      <c r="D56" s="48">
        <f>SUM(D53:D55)</f>
        <v>0</v>
      </c>
      <c r="E56" s="49">
        <f t="shared" si="5"/>
        <v>-24039979</v>
      </c>
      <c r="F56" s="50">
        <f t="shared" si="5"/>
        <v>-24573388</v>
      </c>
      <c r="G56" s="50">
        <f t="shared" si="5"/>
        <v>-1352618</v>
      </c>
      <c r="H56" s="50">
        <f t="shared" si="5"/>
        <v>-2256481</v>
      </c>
      <c r="I56" s="50">
        <f t="shared" si="5"/>
        <v>-1701979</v>
      </c>
      <c r="J56" s="50">
        <f t="shared" si="5"/>
        <v>-5311078</v>
      </c>
      <c r="K56" s="50">
        <f t="shared" si="5"/>
        <v>-1626816</v>
      </c>
      <c r="L56" s="50">
        <f t="shared" si="5"/>
        <v>-1418396</v>
      </c>
      <c r="M56" s="50">
        <f t="shared" si="5"/>
        <v>-2898718</v>
      </c>
      <c r="N56" s="50">
        <f t="shared" si="5"/>
        <v>-5943930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-11255008</v>
      </c>
      <c r="X56" s="50">
        <f t="shared" si="5"/>
        <v>-11599060</v>
      </c>
      <c r="Y56" s="50">
        <f t="shared" si="5"/>
        <v>344052</v>
      </c>
      <c r="Z56" s="51">
        <f>+IF(X56&lt;&gt;0,+(Y56/X56)*100,0)</f>
        <v>-2.9662058822007991</v>
      </c>
      <c r="AA56" s="48">
        <f>SUM(AA53:AA55)</f>
        <v>-24573388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-18593985</v>
      </c>
      <c r="D59" s="65">
        <f>SUM(D56:D58)</f>
        <v>0</v>
      </c>
      <c r="E59" s="66">
        <f t="shared" si="6"/>
        <v>-24039979</v>
      </c>
      <c r="F59" s="67">
        <f t="shared" si="6"/>
        <v>-24573388</v>
      </c>
      <c r="G59" s="67">
        <f t="shared" si="6"/>
        <v>-1352618</v>
      </c>
      <c r="H59" s="67">
        <f t="shared" si="6"/>
        <v>-2256481</v>
      </c>
      <c r="I59" s="67">
        <f t="shared" si="6"/>
        <v>-1701979</v>
      </c>
      <c r="J59" s="67">
        <f t="shared" si="6"/>
        <v>-5311078</v>
      </c>
      <c r="K59" s="67">
        <f t="shared" si="6"/>
        <v>-1626816</v>
      </c>
      <c r="L59" s="67">
        <f t="shared" si="6"/>
        <v>-1418396</v>
      </c>
      <c r="M59" s="67">
        <f t="shared" si="6"/>
        <v>-2898718</v>
      </c>
      <c r="N59" s="67">
        <f t="shared" si="6"/>
        <v>-5943930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-11255008</v>
      </c>
      <c r="X59" s="67">
        <f t="shared" si="6"/>
        <v>-11599060</v>
      </c>
      <c r="Y59" s="67">
        <f t="shared" si="6"/>
        <v>344052</v>
      </c>
      <c r="Z59" s="68">
        <f>+IF(X59&lt;&gt;0,+(Y59/X59)*100,0)</f>
        <v>-2.9662058822007991</v>
      </c>
      <c r="AA59" s="65">
        <f>SUM(AA56:AA58)</f>
        <v>-24573388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2570004</v>
      </c>
      <c r="D9" s="20"/>
      <c r="E9" s="21">
        <v>1806636</v>
      </c>
      <c r="F9" s="22">
        <v>1570989</v>
      </c>
      <c r="G9" s="22"/>
      <c r="H9" s="22">
        <v>680158</v>
      </c>
      <c r="I9" s="22">
        <v>339807</v>
      </c>
      <c r="J9" s="22">
        <v>1019965</v>
      </c>
      <c r="K9" s="22">
        <v>339807</v>
      </c>
      <c r="L9" s="22">
        <v>279837</v>
      </c>
      <c r="M9" s="22">
        <v>339262</v>
      </c>
      <c r="N9" s="22">
        <v>958906</v>
      </c>
      <c r="O9" s="22"/>
      <c r="P9" s="22"/>
      <c r="Q9" s="22"/>
      <c r="R9" s="22"/>
      <c r="S9" s="22"/>
      <c r="T9" s="22"/>
      <c r="U9" s="22"/>
      <c r="V9" s="22"/>
      <c r="W9" s="22">
        <v>1978871</v>
      </c>
      <c r="X9" s="22">
        <v>667665</v>
      </c>
      <c r="Y9" s="22">
        <v>1311206</v>
      </c>
      <c r="Z9" s="23">
        <v>196.38681075090051</v>
      </c>
      <c r="AA9" s="20">
        <v>1570989</v>
      </c>
    </row>
    <row r="10" spans="1:27" x14ac:dyDescent="0.25">
      <c r="A10" s="19" t="s">
        <v>38</v>
      </c>
      <c r="B10" s="15" t="s">
        <v>32</v>
      </c>
      <c r="C10" s="20">
        <v>31827</v>
      </c>
      <c r="D10" s="20"/>
      <c r="E10" s="21">
        <v>27870</v>
      </c>
      <c r="F10" s="22">
        <v>27870</v>
      </c>
      <c r="G10" s="22">
        <v>3775</v>
      </c>
      <c r="H10" s="22">
        <v>2069</v>
      </c>
      <c r="I10" s="22">
        <v>828</v>
      </c>
      <c r="J10" s="22">
        <v>6672</v>
      </c>
      <c r="K10" s="22">
        <v>5417</v>
      </c>
      <c r="L10" s="22">
        <v>837</v>
      </c>
      <c r="M10" s="22"/>
      <c r="N10" s="22">
        <v>6254</v>
      </c>
      <c r="O10" s="22"/>
      <c r="P10" s="22"/>
      <c r="Q10" s="22"/>
      <c r="R10" s="22"/>
      <c r="S10" s="22"/>
      <c r="T10" s="22"/>
      <c r="U10" s="22"/>
      <c r="V10" s="22"/>
      <c r="W10" s="22">
        <v>12926</v>
      </c>
      <c r="X10" s="22">
        <v>11844</v>
      </c>
      <c r="Y10" s="22">
        <v>1082</v>
      </c>
      <c r="Z10" s="23">
        <v>9.1354272205336038</v>
      </c>
      <c r="AA10" s="20">
        <v>27870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811694</v>
      </c>
      <c r="F13" s="22">
        <v>811694</v>
      </c>
      <c r="G13" s="22"/>
      <c r="H13" s="22"/>
      <c r="I13" s="22">
        <v>64165</v>
      </c>
      <c r="J13" s="22">
        <v>64165</v>
      </c>
      <c r="K13" s="22">
        <v>133632</v>
      </c>
      <c r="L13" s="22">
        <v>66352</v>
      </c>
      <c r="M13" s="22">
        <v>67379</v>
      </c>
      <c r="N13" s="22">
        <v>267363</v>
      </c>
      <c r="O13" s="22"/>
      <c r="P13" s="22"/>
      <c r="Q13" s="22"/>
      <c r="R13" s="22"/>
      <c r="S13" s="22"/>
      <c r="T13" s="22"/>
      <c r="U13" s="22"/>
      <c r="V13" s="22"/>
      <c r="W13" s="22">
        <v>331528</v>
      </c>
      <c r="X13" s="22">
        <v>405848</v>
      </c>
      <c r="Y13" s="22">
        <v>-74320</v>
      </c>
      <c r="Z13" s="23">
        <v>-18.312274546135498</v>
      </c>
      <c r="AA13" s="20">
        <v>811694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31514313</v>
      </c>
      <c r="D25" s="20"/>
      <c r="E25" s="21">
        <v>50573880</v>
      </c>
      <c r="F25" s="22">
        <v>50573880</v>
      </c>
      <c r="G25" s="22">
        <v>13816275</v>
      </c>
      <c r="H25" s="22"/>
      <c r="I25" s="22"/>
      <c r="J25" s="22">
        <v>13816275</v>
      </c>
      <c r="K25" s="22">
        <v>134087</v>
      </c>
      <c r="L25" s="22">
        <v>135012</v>
      </c>
      <c r="M25" s="22">
        <v>11188900</v>
      </c>
      <c r="N25" s="22">
        <v>11457999</v>
      </c>
      <c r="O25" s="22"/>
      <c r="P25" s="22"/>
      <c r="Q25" s="22"/>
      <c r="R25" s="22"/>
      <c r="S25" s="22"/>
      <c r="T25" s="22"/>
      <c r="U25" s="22"/>
      <c r="V25" s="22"/>
      <c r="W25" s="22">
        <v>25274274</v>
      </c>
      <c r="X25" s="22">
        <v>25286940</v>
      </c>
      <c r="Y25" s="22">
        <v>-12666</v>
      </c>
      <c r="Z25" s="23">
        <v>-5.0089097375957702E-2</v>
      </c>
      <c r="AA25" s="20">
        <v>50573880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34116144</v>
      </c>
      <c r="D32" s="29">
        <f t="shared" ref="D32:Y32" si="0">SUM(D6:D31)</f>
        <v>0</v>
      </c>
      <c r="E32" s="30">
        <f t="shared" si="0"/>
        <v>53220080</v>
      </c>
      <c r="F32" s="31">
        <f t="shared" si="0"/>
        <v>52984433</v>
      </c>
      <c r="G32" s="31">
        <f t="shared" si="0"/>
        <v>13820050</v>
      </c>
      <c r="H32" s="31">
        <f t="shared" si="0"/>
        <v>682227</v>
      </c>
      <c r="I32" s="31">
        <f t="shared" si="0"/>
        <v>404800</v>
      </c>
      <c r="J32" s="31">
        <f t="shared" si="0"/>
        <v>14907077</v>
      </c>
      <c r="K32" s="31">
        <f t="shared" si="0"/>
        <v>612943</v>
      </c>
      <c r="L32" s="31">
        <f t="shared" si="0"/>
        <v>482038</v>
      </c>
      <c r="M32" s="31">
        <f t="shared" si="0"/>
        <v>11595541</v>
      </c>
      <c r="N32" s="31">
        <f t="shared" si="0"/>
        <v>12690522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27597599</v>
      </c>
      <c r="X32" s="31">
        <f t="shared" si="0"/>
        <v>26372297</v>
      </c>
      <c r="Y32" s="31">
        <f t="shared" si="0"/>
        <v>1225302</v>
      </c>
      <c r="Z32" s="32">
        <f>+IF(X32&lt;&gt;0,+(Y32/X32)*100,0)</f>
        <v>4.6461709421822457</v>
      </c>
      <c r="AA32" s="29">
        <f>SUM(AA6:AA31)</f>
        <v>52984433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15761066</v>
      </c>
      <c r="D34" s="20"/>
      <c r="E34" s="21">
        <v>16368777</v>
      </c>
      <c r="F34" s="22">
        <v>16368777</v>
      </c>
      <c r="G34" s="22">
        <v>1401715</v>
      </c>
      <c r="H34" s="22">
        <v>-32347</v>
      </c>
      <c r="I34" s="22">
        <v>1453755</v>
      </c>
      <c r="J34" s="22">
        <v>2823123</v>
      </c>
      <c r="K34" s="22">
        <v>1379792</v>
      </c>
      <c r="L34" s="22">
        <v>2518124</v>
      </c>
      <c r="M34" s="22">
        <v>1445878</v>
      </c>
      <c r="N34" s="22">
        <v>5343794</v>
      </c>
      <c r="O34" s="22"/>
      <c r="P34" s="22"/>
      <c r="Q34" s="22"/>
      <c r="R34" s="22"/>
      <c r="S34" s="22"/>
      <c r="T34" s="22"/>
      <c r="U34" s="22"/>
      <c r="V34" s="22"/>
      <c r="W34" s="22">
        <v>8166917</v>
      </c>
      <c r="X34" s="22">
        <v>8184399</v>
      </c>
      <c r="Y34" s="22">
        <v>-17482</v>
      </c>
      <c r="Z34" s="23">
        <v>-0.21360151185200038</v>
      </c>
      <c r="AA34" s="20">
        <v>16368777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1533795</v>
      </c>
      <c r="D37" s="20"/>
      <c r="E37" s="21">
        <v>1739130</v>
      </c>
      <c r="F37" s="22">
        <v>2000000</v>
      </c>
      <c r="G37" s="22"/>
      <c r="H37" s="22">
        <v>-505324</v>
      </c>
      <c r="I37" s="22">
        <v>105456</v>
      </c>
      <c r="J37" s="22">
        <v>-399868</v>
      </c>
      <c r="K37" s="22">
        <v>175000</v>
      </c>
      <c r="L37" s="22"/>
      <c r="M37" s="22"/>
      <c r="N37" s="22">
        <v>175000</v>
      </c>
      <c r="O37" s="22"/>
      <c r="P37" s="22"/>
      <c r="Q37" s="22"/>
      <c r="R37" s="22"/>
      <c r="S37" s="22"/>
      <c r="T37" s="22"/>
      <c r="U37" s="22"/>
      <c r="V37" s="22"/>
      <c r="W37" s="22">
        <v>-224868</v>
      </c>
      <c r="X37" s="22">
        <v>849998</v>
      </c>
      <c r="Y37" s="22">
        <v>-1074866</v>
      </c>
      <c r="Z37" s="23">
        <v>-126.4551210708731</v>
      </c>
      <c r="AA37" s="20">
        <v>2000000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704588</v>
      </c>
      <c r="F38" s="22">
        <v>612685</v>
      </c>
      <c r="G38" s="22"/>
      <c r="H38" s="22"/>
      <c r="I38" s="22"/>
      <c r="J38" s="22"/>
      <c r="K38" s="22"/>
      <c r="L38" s="22">
        <v>711333</v>
      </c>
      <c r="M38" s="22"/>
      <c r="N38" s="22">
        <v>711333</v>
      </c>
      <c r="O38" s="22"/>
      <c r="P38" s="22"/>
      <c r="Q38" s="22"/>
      <c r="R38" s="22"/>
      <c r="S38" s="22"/>
      <c r="T38" s="22"/>
      <c r="U38" s="22"/>
      <c r="V38" s="22"/>
      <c r="W38" s="22">
        <v>711333</v>
      </c>
      <c r="X38" s="22">
        <v>612685</v>
      </c>
      <c r="Y38" s="22">
        <v>98648</v>
      </c>
      <c r="Z38" s="23">
        <v>16.100932779487014</v>
      </c>
      <c r="AA38" s="20">
        <v>612685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1004965</v>
      </c>
      <c r="D41" s="20"/>
      <c r="E41" s="21">
        <v>4078260</v>
      </c>
      <c r="F41" s="22">
        <v>4450000</v>
      </c>
      <c r="G41" s="22"/>
      <c r="H41" s="22">
        <v>326254</v>
      </c>
      <c r="I41" s="22"/>
      <c r="J41" s="22">
        <v>326254</v>
      </c>
      <c r="K41" s="22"/>
      <c r="L41" s="22">
        <v>-11475</v>
      </c>
      <c r="M41" s="22">
        <v>28900</v>
      </c>
      <c r="N41" s="22">
        <v>17425</v>
      </c>
      <c r="O41" s="22"/>
      <c r="P41" s="22"/>
      <c r="Q41" s="22"/>
      <c r="R41" s="22"/>
      <c r="S41" s="22"/>
      <c r="T41" s="22"/>
      <c r="U41" s="22"/>
      <c r="V41" s="22"/>
      <c r="W41" s="22">
        <v>343679</v>
      </c>
      <c r="X41" s="22">
        <v>2011258</v>
      </c>
      <c r="Y41" s="22">
        <v>-1667579</v>
      </c>
      <c r="Z41" s="23">
        <v>-82.912237017826655</v>
      </c>
      <c r="AA41" s="20">
        <v>4450000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1744496</v>
      </c>
      <c r="D44" s="20"/>
      <c r="E44" s="21">
        <v>6574361</v>
      </c>
      <c r="F44" s="22">
        <v>4087404</v>
      </c>
      <c r="G44" s="22">
        <v>34995</v>
      </c>
      <c r="H44" s="22">
        <v>741169</v>
      </c>
      <c r="I44" s="22">
        <v>89570</v>
      </c>
      <c r="J44" s="22">
        <v>865734</v>
      </c>
      <c r="K44" s="22">
        <v>370939</v>
      </c>
      <c r="L44" s="22">
        <v>660577</v>
      </c>
      <c r="M44" s="22">
        <v>135581</v>
      </c>
      <c r="N44" s="22">
        <v>1167097</v>
      </c>
      <c r="O44" s="22"/>
      <c r="P44" s="22"/>
      <c r="Q44" s="22"/>
      <c r="R44" s="22"/>
      <c r="S44" s="22"/>
      <c r="T44" s="22"/>
      <c r="U44" s="22"/>
      <c r="V44" s="22"/>
      <c r="W44" s="22">
        <v>2032831</v>
      </c>
      <c r="X44" s="22">
        <v>2036208</v>
      </c>
      <c r="Y44" s="22">
        <v>-3377</v>
      </c>
      <c r="Z44" s="23">
        <v>-0.16584749691583572</v>
      </c>
      <c r="AA44" s="20">
        <v>4087404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20044322</v>
      </c>
      <c r="D47" s="29">
        <f t="shared" ref="D47:Y47" si="1">SUM(D34:D46)</f>
        <v>0</v>
      </c>
      <c r="E47" s="30">
        <f t="shared" si="1"/>
        <v>29465116</v>
      </c>
      <c r="F47" s="31">
        <f t="shared" si="1"/>
        <v>27518866</v>
      </c>
      <c r="G47" s="31">
        <f t="shared" si="1"/>
        <v>1436710</v>
      </c>
      <c r="H47" s="31">
        <f t="shared" si="1"/>
        <v>529752</v>
      </c>
      <c r="I47" s="31">
        <f t="shared" si="1"/>
        <v>1648781</v>
      </c>
      <c r="J47" s="31">
        <f t="shared" si="1"/>
        <v>3615243</v>
      </c>
      <c r="K47" s="31">
        <f t="shared" si="1"/>
        <v>1925731</v>
      </c>
      <c r="L47" s="31">
        <f t="shared" si="1"/>
        <v>3878559</v>
      </c>
      <c r="M47" s="31">
        <f t="shared" si="1"/>
        <v>1610359</v>
      </c>
      <c r="N47" s="31">
        <f t="shared" si="1"/>
        <v>7414649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11029892</v>
      </c>
      <c r="X47" s="31">
        <f t="shared" si="1"/>
        <v>13694548</v>
      </c>
      <c r="Y47" s="31">
        <f t="shared" si="1"/>
        <v>-2664656</v>
      </c>
      <c r="Z47" s="32">
        <f>+IF(X47&lt;&gt;0,+(Y47/X47)*100,0)</f>
        <v>-19.457787142737388</v>
      </c>
      <c r="AA47" s="29">
        <f>SUM(AA34:AA46)</f>
        <v>27518866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14071822</v>
      </c>
      <c r="D48" s="39">
        <f t="shared" si="2"/>
        <v>0</v>
      </c>
      <c r="E48" s="40">
        <f t="shared" si="2"/>
        <v>23754964</v>
      </c>
      <c r="F48" s="41">
        <f t="shared" si="2"/>
        <v>25465567</v>
      </c>
      <c r="G48" s="41">
        <f t="shared" si="2"/>
        <v>12383340</v>
      </c>
      <c r="H48" s="41">
        <f t="shared" si="2"/>
        <v>152475</v>
      </c>
      <c r="I48" s="41">
        <f t="shared" si="2"/>
        <v>-1243981</v>
      </c>
      <c r="J48" s="41">
        <f t="shared" si="2"/>
        <v>11291834</v>
      </c>
      <c r="K48" s="41">
        <f t="shared" si="2"/>
        <v>-1312788</v>
      </c>
      <c r="L48" s="41">
        <f t="shared" si="2"/>
        <v>-3396521</v>
      </c>
      <c r="M48" s="41">
        <f t="shared" si="2"/>
        <v>9985182</v>
      </c>
      <c r="N48" s="41">
        <f t="shared" si="2"/>
        <v>5275873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16567707</v>
      </c>
      <c r="X48" s="41">
        <f t="shared" si="2"/>
        <v>12677749</v>
      </c>
      <c r="Y48" s="41">
        <f t="shared" si="2"/>
        <v>3889958</v>
      </c>
      <c r="Z48" s="42">
        <f>+IF(X48&lt;&gt;0,+(Y48/X48)*100,0)</f>
        <v>30.683349228636725</v>
      </c>
      <c r="AA48" s="39">
        <f>+AA32-AA47</f>
        <v>25465567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14071822</v>
      </c>
      <c r="D51" s="48">
        <f t="shared" si="3"/>
        <v>0</v>
      </c>
      <c r="E51" s="49">
        <f t="shared" si="3"/>
        <v>23754964</v>
      </c>
      <c r="F51" s="50">
        <f t="shared" si="3"/>
        <v>25465567</v>
      </c>
      <c r="G51" s="50">
        <f t="shared" si="3"/>
        <v>12383340</v>
      </c>
      <c r="H51" s="50">
        <f t="shared" si="3"/>
        <v>152475</v>
      </c>
      <c r="I51" s="50">
        <f t="shared" si="3"/>
        <v>-1243981</v>
      </c>
      <c r="J51" s="50">
        <f t="shared" si="3"/>
        <v>11291834</v>
      </c>
      <c r="K51" s="50">
        <f t="shared" si="3"/>
        <v>-1312788</v>
      </c>
      <c r="L51" s="50">
        <f t="shared" si="3"/>
        <v>-3396521</v>
      </c>
      <c r="M51" s="50">
        <f t="shared" si="3"/>
        <v>9985182</v>
      </c>
      <c r="N51" s="50">
        <f t="shared" si="3"/>
        <v>5275873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16567707</v>
      </c>
      <c r="X51" s="50">
        <f t="shared" si="3"/>
        <v>12677749</v>
      </c>
      <c r="Y51" s="50">
        <f t="shared" si="3"/>
        <v>3889958</v>
      </c>
      <c r="Z51" s="51">
        <f>+IF(X51&lt;&gt;0,+(Y51/X51)*100,0)</f>
        <v>30.683349228636725</v>
      </c>
      <c r="AA51" s="48">
        <f>SUM(AA48:AA50)</f>
        <v>25465567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14071822</v>
      </c>
      <c r="D53" s="54">
        <f>+D51-D52</f>
        <v>0</v>
      </c>
      <c r="E53" s="55">
        <f t="shared" si="4"/>
        <v>23754964</v>
      </c>
      <c r="F53" s="56">
        <f t="shared" si="4"/>
        <v>25465567</v>
      </c>
      <c r="G53" s="56">
        <f t="shared" si="4"/>
        <v>12383340</v>
      </c>
      <c r="H53" s="56">
        <f t="shared" si="4"/>
        <v>152475</v>
      </c>
      <c r="I53" s="56">
        <f t="shared" si="4"/>
        <v>-1243981</v>
      </c>
      <c r="J53" s="56">
        <f t="shared" si="4"/>
        <v>11291834</v>
      </c>
      <c r="K53" s="56">
        <f t="shared" si="4"/>
        <v>-1312788</v>
      </c>
      <c r="L53" s="56">
        <f t="shared" si="4"/>
        <v>-3396521</v>
      </c>
      <c r="M53" s="56">
        <f t="shared" si="4"/>
        <v>9985182</v>
      </c>
      <c r="N53" s="56">
        <f t="shared" si="4"/>
        <v>5275873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16567707</v>
      </c>
      <c r="X53" s="56">
        <f t="shared" si="4"/>
        <v>12677749</v>
      </c>
      <c r="Y53" s="56">
        <f t="shared" si="4"/>
        <v>3889958</v>
      </c>
      <c r="Z53" s="57">
        <f>+IF(X53&lt;&gt;0,+(Y53/X53)*100,0)</f>
        <v>30.683349228636725</v>
      </c>
      <c r="AA53" s="54">
        <f>+AA51-AA52</f>
        <v>25465567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14071822</v>
      </c>
      <c r="D56" s="48">
        <f>SUM(D53:D55)</f>
        <v>0</v>
      </c>
      <c r="E56" s="49">
        <f t="shared" si="5"/>
        <v>23754964</v>
      </c>
      <c r="F56" s="50">
        <f t="shared" si="5"/>
        <v>25465567</v>
      </c>
      <c r="G56" s="50">
        <f t="shared" si="5"/>
        <v>12383340</v>
      </c>
      <c r="H56" s="50">
        <f t="shared" si="5"/>
        <v>152475</v>
      </c>
      <c r="I56" s="50">
        <f t="shared" si="5"/>
        <v>-1243981</v>
      </c>
      <c r="J56" s="50">
        <f t="shared" si="5"/>
        <v>11291834</v>
      </c>
      <c r="K56" s="50">
        <f t="shared" si="5"/>
        <v>-1312788</v>
      </c>
      <c r="L56" s="50">
        <f t="shared" si="5"/>
        <v>-3396521</v>
      </c>
      <c r="M56" s="50">
        <f t="shared" si="5"/>
        <v>9985182</v>
      </c>
      <c r="N56" s="50">
        <f t="shared" si="5"/>
        <v>5275873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16567707</v>
      </c>
      <c r="X56" s="50">
        <f t="shared" si="5"/>
        <v>12677749</v>
      </c>
      <c r="Y56" s="50">
        <f t="shared" si="5"/>
        <v>3889958</v>
      </c>
      <c r="Z56" s="51">
        <f>+IF(X56&lt;&gt;0,+(Y56/X56)*100,0)</f>
        <v>30.683349228636725</v>
      </c>
      <c r="AA56" s="48">
        <f>SUM(AA53:AA55)</f>
        <v>25465567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14071822</v>
      </c>
      <c r="D59" s="65">
        <f>SUM(D56:D58)</f>
        <v>0</v>
      </c>
      <c r="E59" s="66">
        <f t="shared" si="6"/>
        <v>23754964</v>
      </c>
      <c r="F59" s="67">
        <f t="shared" si="6"/>
        <v>25465567</v>
      </c>
      <c r="G59" s="67">
        <f t="shared" si="6"/>
        <v>12383340</v>
      </c>
      <c r="H59" s="67">
        <f t="shared" si="6"/>
        <v>152475</v>
      </c>
      <c r="I59" s="67">
        <f t="shared" si="6"/>
        <v>-1243981</v>
      </c>
      <c r="J59" s="67">
        <f t="shared" si="6"/>
        <v>11291834</v>
      </c>
      <c r="K59" s="67">
        <f t="shared" si="6"/>
        <v>-1312788</v>
      </c>
      <c r="L59" s="67">
        <f t="shared" si="6"/>
        <v>-3396521</v>
      </c>
      <c r="M59" s="67">
        <f t="shared" si="6"/>
        <v>9985182</v>
      </c>
      <c r="N59" s="67">
        <f t="shared" si="6"/>
        <v>5275873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16567707</v>
      </c>
      <c r="X59" s="67">
        <f t="shared" si="6"/>
        <v>12677749</v>
      </c>
      <c r="Y59" s="67">
        <f t="shared" si="6"/>
        <v>3889958</v>
      </c>
      <c r="Z59" s="68">
        <f>+IF(X59&lt;&gt;0,+(Y59/X59)*100,0)</f>
        <v>30.683349228636725</v>
      </c>
      <c r="AA59" s="65">
        <f>SUM(AA56:AA58)</f>
        <v>25465567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57528832</v>
      </c>
      <c r="D9" s="20"/>
      <c r="E9" s="21">
        <v>74016323</v>
      </c>
      <c r="F9" s="22">
        <v>74056323</v>
      </c>
      <c r="G9" s="22">
        <v>62369916</v>
      </c>
      <c r="H9" s="22">
        <v>539387</v>
      </c>
      <c r="I9" s="22">
        <v>-593651</v>
      </c>
      <c r="J9" s="22">
        <v>62315652</v>
      </c>
      <c r="K9" s="22">
        <v>492540</v>
      </c>
      <c r="L9" s="22">
        <v>-13457</v>
      </c>
      <c r="M9" s="22">
        <v>-227136</v>
      </c>
      <c r="N9" s="22">
        <v>251947</v>
      </c>
      <c r="O9" s="22"/>
      <c r="P9" s="22"/>
      <c r="Q9" s="22"/>
      <c r="R9" s="22"/>
      <c r="S9" s="22"/>
      <c r="T9" s="22"/>
      <c r="U9" s="22"/>
      <c r="V9" s="22"/>
      <c r="W9" s="22">
        <v>62567599</v>
      </c>
      <c r="X9" s="22">
        <v>31473941</v>
      </c>
      <c r="Y9" s="22">
        <v>31093658</v>
      </c>
      <c r="Z9" s="23">
        <v>98.79175283451157</v>
      </c>
      <c r="AA9" s="20">
        <v>74056323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2121583</v>
      </c>
      <c r="D17" s="20"/>
      <c r="E17" s="21">
        <v>2780783</v>
      </c>
      <c r="F17" s="22">
        <v>2780783</v>
      </c>
      <c r="G17" s="22">
        <v>187085</v>
      </c>
      <c r="H17" s="22">
        <v>182530</v>
      </c>
      <c r="I17" s="22">
        <v>183818</v>
      </c>
      <c r="J17" s="22">
        <v>553433</v>
      </c>
      <c r="K17" s="22">
        <v>181338</v>
      </c>
      <c r="L17" s="22">
        <v>183782</v>
      </c>
      <c r="M17" s="22">
        <v>183782</v>
      </c>
      <c r="N17" s="22">
        <v>548902</v>
      </c>
      <c r="O17" s="22"/>
      <c r="P17" s="22"/>
      <c r="Q17" s="22"/>
      <c r="R17" s="22"/>
      <c r="S17" s="22"/>
      <c r="T17" s="22"/>
      <c r="U17" s="22"/>
      <c r="V17" s="22"/>
      <c r="W17" s="22">
        <v>1102335</v>
      </c>
      <c r="X17" s="22">
        <v>1181835</v>
      </c>
      <c r="Y17" s="22">
        <v>-79500</v>
      </c>
      <c r="Z17" s="23">
        <v>-6.7268273489954176</v>
      </c>
      <c r="AA17" s="20">
        <v>2780783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472050</v>
      </c>
      <c r="F23" s="22">
        <v>472050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236028</v>
      </c>
      <c r="Y23" s="22">
        <v>-236028</v>
      </c>
      <c r="Z23" s="23">
        <v>-100</v>
      </c>
      <c r="AA23" s="20">
        <v>472050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59650415</v>
      </c>
      <c r="D32" s="29">
        <f t="shared" ref="D32:Y32" si="0">SUM(D6:D31)</f>
        <v>0</v>
      </c>
      <c r="E32" s="30">
        <f t="shared" si="0"/>
        <v>77269156</v>
      </c>
      <c r="F32" s="31">
        <f t="shared" si="0"/>
        <v>77309156</v>
      </c>
      <c r="G32" s="31">
        <f t="shared" si="0"/>
        <v>62557001</v>
      </c>
      <c r="H32" s="31">
        <f t="shared" si="0"/>
        <v>721917</v>
      </c>
      <c r="I32" s="31">
        <f t="shared" si="0"/>
        <v>-409833</v>
      </c>
      <c r="J32" s="31">
        <f t="shared" si="0"/>
        <v>62869085</v>
      </c>
      <c r="K32" s="31">
        <f t="shared" si="0"/>
        <v>673878</v>
      </c>
      <c r="L32" s="31">
        <f t="shared" si="0"/>
        <v>170325</v>
      </c>
      <c r="M32" s="31">
        <f t="shared" si="0"/>
        <v>-43354</v>
      </c>
      <c r="N32" s="31">
        <f t="shared" si="0"/>
        <v>800849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63669934</v>
      </c>
      <c r="X32" s="31">
        <f t="shared" si="0"/>
        <v>32891804</v>
      </c>
      <c r="Y32" s="31">
        <f t="shared" si="0"/>
        <v>30778130</v>
      </c>
      <c r="Z32" s="32">
        <f>+IF(X32&lt;&gt;0,+(Y32/X32)*100,0)</f>
        <v>93.573858095469618</v>
      </c>
      <c r="AA32" s="29">
        <f>SUM(AA6:AA31)</f>
        <v>77309156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69916636</v>
      </c>
      <c r="D34" s="20"/>
      <c r="E34" s="21">
        <v>73349663</v>
      </c>
      <c r="F34" s="22">
        <v>73568338</v>
      </c>
      <c r="G34" s="22">
        <v>5812861</v>
      </c>
      <c r="H34" s="22">
        <v>5452655</v>
      </c>
      <c r="I34" s="22">
        <v>6131173</v>
      </c>
      <c r="J34" s="22">
        <v>17396689</v>
      </c>
      <c r="K34" s="22">
        <v>7279243</v>
      </c>
      <c r="L34" s="22">
        <v>5609470</v>
      </c>
      <c r="M34" s="22">
        <v>5158371</v>
      </c>
      <c r="N34" s="22">
        <v>18047084</v>
      </c>
      <c r="O34" s="22"/>
      <c r="P34" s="22"/>
      <c r="Q34" s="22"/>
      <c r="R34" s="22"/>
      <c r="S34" s="22"/>
      <c r="T34" s="22"/>
      <c r="U34" s="22"/>
      <c r="V34" s="22"/>
      <c r="W34" s="22">
        <v>35443773</v>
      </c>
      <c r="X34" s="22">
        <v>36784194</v>
      </c>
      <c r="Y34" s="22">
        <v>-1340421</v>
      </c>
      <c r="Z34" s="23">
        <v>-3.6440135129778839</v>
      </c>
      <c r="AA34" s="20">
        <v>73568338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5867420</v>
      </c>
      <c r="D37" s="20"/>
      <c r="E37" s="21">
        <v>5000000</v>
      </c>
      <c r="F37" s="22">
        <v>5000000</v>
      </c>
      <c r="G37" s="22"/>
      <c r="H37" s="22"/>
      <c r="I37" s="22">
        <v>1243060</v>
      </c>
      <c r="J37" s="22">
        <v>1243060</v>
      </c>
      <c r="K37" s="22">
        <v>1103440</v>
      </c>
      <c r="L37" s="22">
        <v>448500</v>
      </c>
      <c r="M37" s="22"/>
      <c r="N37" s="22">
        <v>1551940</v>
      </c>
      <c r="O37" s="22"/>
      <c r="P37" s="22"/>
      <c r="Q37" s="22"/>
      <c r="R37" s="22"/>
      <c r="S37" s="22"/>
      <c r="T37" s="22"/>
      <c r="U37" s="22"/>
      <c r="V37" s="22"/>
      <c r="W37" s="22">
        <v>2795000</v>
      </c>
      <c r="X37" s="22">
        <v>2125002</v>
      </c>
      <c r="Y37" s="22">
        <v>669998</v>
      </c>
      <c r="Z37" s="23">
        <v>31.529287972434851</v>
      </c>
      <c r="AA37" s="20">
        <v>5000000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14946247</v>
      </c>
      <c r="D39" s="20"/>
      <c r="E39" s="21"/>
      <c r="F39" s="22"/>
      <c r="G39" s="22"/>
      <c r="H39" s="22">
        <v>2735700</v>
      </c>
      <c r="I39" s="22"/>
      <c r="J39" s="22">
        <v>2735700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2735700</v>
      </c>
      <c r="X39" s="22"/>
      <c r="Y39" s="22">
        <v>2735700</v>
      </c>
      <c r="Z39" s="23"/>
      <c r="AA39" s="20"/>
    </row>
    <row r="40" spans="1:27" x14ac:dyDescent="0.25">
      <c r="A40" s="19" t="s">
        <v>40</v>
      </c>
      <c r="B40" s="15" t="s">
        <v>32</v>
      </c>
      <c r="C40" s="20">
        <v>1891653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9955366</v>
      </c>
      <c r="D41" s="20"/>
      <c r="E41" s="21">
        <v>5890000</v>
      </c>
      <c r="F41" s="22">
        <v>5867500</v>
      </c>
      <c r="G41" s="22">
        <v>237356</v>
      </c>
      <c r="H41" s="22">
        <v>736040</v>
      </c>
      <c r="I41" s="22">
        <v>851858</v>
      </c>
      <c r="J41" s="22">
        <v>1825254</v>
      </c>
      <c r="K41" s="22">
        <v>740780</v>
      </c>
      <c r="L41" s="22">
        <v>736040</v>
      </c>
      <c r="M41" s="22">
        <v>711520</v>
      </c>
      <c r="N41" s="22">
        <v>2188340</v>
      </c>
      <c r="O41" s="22"/>
      <c r="P41" s="22"/>
      <c r="Q41" s="22"/>
      <c r="R41" s="22"/>
      <c r="S41" s="22"/>
      <c r="T41" s="22"/>
      <c r="U41" s="22"/>
      <c r="V41" s="22"/>
      <c r="W41" s="22">
        <v>4013594</v>
      </c>
      <c r="X41" s="22">
        <v>2493693</v>
      </c>
      <c r="Y41" s="22">
        <v>1519901</v>
      </c>
      <c r="Z41" s="23">
        <v>60.949804165949864</v>
      </c>
      <c r="AA41" s="20">
        <v>5867500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3840276</v>
      </c>
      <c r="D44" s="20"/>
      <c r="E44" s="21">
        <v>3905631</v>
      </c>
      <c r="F44" s="22">
        <v>3905631</v>
      </c>
      <c r="G44" s="22">
        <v>66297</v>
      </c>
      <c r="H44" s="22">
        <v>582535</v>
      </c>
      <c r="I44" s="22">
        <v>67647</v>
      </c>
      <c r="J44" s="22">
        <v>716479</v>
      </c>
      <c r="K44" s="22">
        <v>68408</v>
      </c>
      <c r="L44" s="22">
        <v>341256</v>
      </c>
      <c r="M44" s="22">
        <v>69111</v>
      </c>
      <c r="N44" s="22">
        <v>478775</v>
      </c>
      <c r="O44" s="22"/>
      <c r="P44" s="22"/>
      <c r="Q44" s="22"/>
      <c r="R44" s="22"/>
      <c r="S44" s="22"/>
      <c r="T44" s="22"/>
      <c r="U44" s="22"/>
      <c r="V44" s="22"/>
      <c r="W44" s="22">
        <v>1195254</v>
      </c>
      <c r="X44" s="22">
        <v>1916877</v>
      </c>
      <c r="Y44" s="22">
        <v>-721623</v>
      </c>
      <c r="Z44" s="23">
        <v>-37.645764438719851</v>
      </c>
      <c r="AA44" s="20">
        <v>3905631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106417598</v>
      </c>
      <c r="D47" s="29">
        <f t="shared" ref="D47:Y47" si="1">SUM(D34:D46)</f>
        <v>0</v>
      </c>
      <c r="E47" s="30">
        <f t="shared" si="1"/>
        <v>88145294</v>
      </c>
      <c r="F47" s="31">
        <f t="shared" si="1"/>
        <v>88341469</v>
      </c>
      <c r="G47" s="31">
        <f t="shared" si="1"/>
        <v>6116514</v>
      </c>
      <c r="H47" s="31">
        <f t="shared" si="1"/>
        <v>9506930</v>
      </c>
      <c r="I47" s="31">
        <f t="shared" si="1"/>
        <v>8293738</v>
      </c>
      <c r="J47" s="31">
        <f t="shared" si="1"/>
        <v>23917182</v>
      </c>
      <c r="K47" s="31">
        <f t="shared" si="1"/>
        <v>9191871</v>
      </c>
      <c r="L47" s="31">
        <f t="shared" si="1"/>
        <v>7135266</v>
      </c>
      <c r="M47" s="31">
        <f t="shared" si="1"/>
        <v>5939002</v>
      </c>
      <c r="N47" s="31">
        <f t="shared" si="1"/>
        <v>22266139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46183321</v>
      </c>
      <c r="X47" s="31">
        <f t="shared" si="1"/>
        <v>43319766</v>
      </c>
      <c r="Y47" s="31">
        <f t="shared" si="1"/>
        <v>2863555</v>
      </c>
      <c r="Z47" s="32">
        <f>+IF(X47&lt;&gt;0,+(Y47/X47)*100,0)</f>
        <v>6.6102734719296494</v>
      </c>
      <c r="AA47" s="29">
        <f>SUM(AA34:AA46)</f>
        <v>88341469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-46767183</v>
      </c>
      <c r="D48" s="39">
        <f t="shared" si="2"/>
        <v>0</v>
      </c>
      <c r="E48" s="40">
        <f t="shared" si="2"/>
        <v>-10876138</v>
      </c>
      <c r="F48" s="41">
        <f t="shared" si="2"/>
        <v>-11032313</v>
      </c>
      <c r="G48" s="41">
        <f t="shared" si="2"/>
        <v>56440487</v>
      </c>
      <c r="H48" s="41">
        <f t="shared" si="2"/>
        <v>-8785013</v>
      </c>
      <c r="I48" s="41">
        <f t="shared" si="2"/>
        <v>-8703571</v>
      </c>
      <c r="J48" s="41">
        <f t="shared" si="2"/>
        <v>38951903</v>
      </c>
      <c r="K48" s="41">
        <f t="shared" si="2"/>
        <v>-8517993</v>
      </c>
      <c r="L48" s="41">
        <f t="shared" si="2"/>
        <v>-6964941</v>
      </c>
      <c r="M48" s="41">
        <f t="shared" si="2"/>
        <v>-5982356</v>
      </c>
      <c r="N48" s="41">
        <f t="shared" si="2"/>
        <v>-21465290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17486613</v>
      </c>
      <c r="X48" s="41">
        <f t="shared" si="2"/>
        <v>-10427962</v>
      </c>
      <c r="Y48" s="41">
        <f t="shared" si="2"/>
        <v>27914575</v>
      </c>
      <c r="Z48" s="42">
        <f>+IF(X48&lt;&gt;0,+(Y48/X48)*100,0)</f>
        <v>-267.68965019243456</v>
      </c>
      <c r="AA48" s="39">
        <f>+AA32-AA47</f>
        <v>-11032313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-46767183</v>
      </c>
      <c r="D51" s="48">
        <f t="shared" si="3"/>
        <v>0</v>
      </c>
      <c r="E51" s="49">
        <f t="shared" si="3"/>
        <v>-10876138</v>
      </c>
      <c r="F51" s="50">
        <f t="shared" si="3"/>
        <v>-11032313</v>
      </c>
      <c r="G51" s="50">
        <f t="shared" si="3"/>
        <v>56440487</v>
      </c>
      <c r="H51" s="50">
        <f t="shared" si="3"/>
        <v>-8785013</v>
      </c>
      <c r="I51" s="50">
        <f t="shared" si="3"/>
        <v>-8703571</v>
      </c>
      <c r="J51" s="50">
        <f t="shared" si="3"/>
        <v>38951903</v>
      </c>
      <c r="K51" s="50">
        <f t="shared" si="3"/>
        <v>-8517993</v>
      </c>
      <c r="L51" s="50">
        <f t="shared" si="3"/>
        <v>-6964941</v>
      </c>
      <c r="M51" s="50">
        <f t="shared" si="3"/>
        <v>-5982356</v>
      </c>
      <c r="N51" s="50">
        <f t="shared" si="3"/>
        <v>-21465290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17486613</v>
      </c>
      <c r="X51" s="50">
        <f t="shared" si="3"/>
        <v>-10427962</v>
      </c>
      <c r="Y51" s="50">
        <f t="shared" si="3"/>
        <v>27914575</v>
      </c>
      <c r="Z51" s="51">
        <f>+IF(X51&lt;&gt;0,+(Y51/X51)*100,0)</f>
        <v>-267.68965019243456</v>
      </c>
      <c r="AA51" s="48">
        <f>SUM(AA48:AA50)</f>
        <v>-11032313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-46767183</v>
      </c>
      <c r="D53" s="54">
        <f>+D51-D52</f>
        <v>0</v>
      </c>
      <c r="E53" s="55">
        <f t="shared" si="4"/>
        <v>-10876138</v>
      </c>
      <c r="F53" s="56">
        <f t="shared" si="4"/>
        <v>-11032313</v>
      </c>
      <c r="G53" s="56">
        <f t="shared" si="4"/>
        <v>56440487</v>
      </c>
      <c r="H53" s="56">
        <f t="shared" si="4"/>
        <v>-8785013</v>
      </c>
      <c r="I53" s="56">
        <f t="shared" si="4"/>
        <v>-8703571</v>
      </c>
      <c r="J53" s="56">
        <f t="shared" si="4"/>
        <v>38951903</v>
      </c>
      <c r="K53" s="56">
        <f t="shared" si="4"/>
        <v>-8517993</v>
      </c>
      <c r="L53" s="56">
        <f t="shared" si="4"/>
        <v>-6964941</v>
      </c>
      <c r="M53" s="56">
        <f t="shared" si="4"/>
        <v>-5982356</v>
      </c>
      <c r="N53" s="56">
        <f t="shared" si="4"/>
        <v>-21465290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17486613</v>
      </c>
      <c r="X53" s="56">
        <f t="shared" si="4"/>
        <v>-10427962</v>
      </c>
      <c r="Y53" s="56">
        <f t="shared" si="4"/>
        <v>27914575</v>
      </c>
      <c r="Z53" s="57">
        <f>+IF(X53&lt;&gt;0,+(Y53/X53)*100,0)</f>
        <v>-267.68965019243456</v>
      </c>
      <c r="AA53" s="54">
        <f>+AA51-AA52</f>
        <v>-11032313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-46767183</v>
      </c>
      <c r="D56" s="48">
        <f>SUM(D53:D55)</f>
        <v>0</v>
      </c>
      <c r="E56" s="49">
        <f t="shared" si="5"/>
        <v>-10876138</v>
      </c>
      <c r="F56" s="50">
        <f t="shared" si="5"/>
        <v>-11032313</v>
      </c>
      <c r="G56" s="50">
        <f t="shared" si="5"/>
        <v>56440487</v>
      </c>
      <c r="H56" s="50">
        <f t="shared" si="5"/>
        <v>-8785013</v>
      </c>
      <c r="I56" s="50">
        <f t="shared" si="5"/>
        <v>-8703571</v>
      </c>
      <c r="J56" s="50">
        <f t="shared" si="5"/>
        <v>38951903</v>
      </c>
      <c r="K56" s="50">
        <f t="shared" si="5"/>
        <v>-8517993</v>
      </c>
      <c r="L56" s="50">
        <f t="shared" si="5"/>
        <v>-6964941</v>
      </c>
      <c r="M56" s="50">
        <f t="shared" si="5"/>
        <v>-5982356</v>
      </c>
      <c r="N56" s="50">
        <f t="shared" si="5"/>
        <v>-21465290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17486613</v>
      </c>
      <c r="X56" s="50">
        <f t="shared" si="5"/>
        <v>-10427962</v>
      </c>
      <c r="Y56" s="50">
        <f t="shared" si="5"/>
        <v>27914575</v>
      </c>
      <c r="Z56" s="51">
        <f>+IF(X56&lt;&gt;0,+(Y56/X56)*100,0)</f>
        <v>-267.68965019243456</v>
      </c>
      <c r="AA56" s="48">
        <f>SUM(AA53:AA55)</f>
        <v>-11032313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-46767183</v>
      </c>
      <c r="D59" s="65">
        <f>SUM(D56:D58)</f>
        <v>0</v>
      </c>
      <c r="E59" s="66">
        <f t="shared" si="6"/>
        <v>-10876138</v>
      </c>
      <c r="F59" s="67">
        <f t="shared" si="6"/>
        <v>-11032313</v>
      </c>
      <c r="G59" s="67">
        <f t="shared" si="6"/>
        <v>56440487</v>
      </c>
      <c r="H59" s="67">
        <f t="shared" si="6"/>
        <v>-8785013</v>
      </c>
      <c r="I59" s="67">
        <f t="shared" si="6"/>
        <v>-8703571</v>
      </c>
      <c r="J59" s="67">
        <f t="shared" si="6"/>
        <v>38951903</v>
      </c>
      <c r="K59" s="67">
        <f t="shared" si="6"/>
        <v>-8517993</v>
      </c>
      <c r="L59" s="67">
        <f t="shared" si="6"/>
        <v>-6964941</v>
      </c>
      <c r="M59" s="67">
        <f t="shared" si="6"/>
        <v>-5982356</v>
      </c>
      <c r="N59" s="67">
        <f t="shared" si="6"/>
        <v>-21465290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17486613</v>
      </c>
      <c r="X59" s="67">
        <f t="shared" si="6"/>
        <v>-10427962</v>
      </c>
      <c r="Y59" s="67">
        <f t="shared" si="6"/>
        <v>27914575</v>
      </c>
      <c r="Z59" s="68">
        <f>+IF(X59&lt;&gt;0,+(Y59/X59)*100,0)</f>
        <v>-267.68965019243456</v>
      </c>
      <c r="AA59" s="65">
        <f>SUM(AA56:AA58)</f>
        <v>-11032313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11498908</v>
      </c>
      <c r="D9" s="20"/>
      <c r="E9" s="21">
        <v>15525768</v>
      </c>
      <c r="F9" s="22">
        <v>15525768</v>
      </c>
      <c r="G9" s="22">
        <v>986139</v>
      </c>
      <c r="H9" s="22">
        <v>985165</v>
      </c>
      <c r="I9" s="22">
        <v>987531</v>
      </c>
      <c r="J9" s="22">
        <v>2958835</v>
      </c>
      <c r="K9" s="22">
        <v>977777</v>
      </c>
      <c r="L9" s="22">
        <v>976783</v>
      </c>
      <c r="M9" s="22">
        <v>991787</v>
      </c>
      <c r="N9" s="22">
        <v>2946347</v>
      </c>
      <c r="O9" s="22"/>
      <c r="P9" s="22"/>
      <c r="Q9" s="22"/>
      <c r="R9" s="22"/>
      <c r="S9" s="22"/>
      <c r="T9" s="22"/>
      <c r="U9" s="22"/>
      <c r="V9" s="22"/>
      <c r="W9" s="22">
        <v>5905182</v>
      </c>
      <c r="X9" s="22">
        <v>7762884</v>
      </c>
      <c r="Y9" s="22">
        <v>-1857702</v>
      </c>
      <c r="Z9" s="23">
        <v>-23.930564980746848</v>
      </c>
      <c r="AA9" s="20">
        <v>15525768</v>
      </c>
    </row>
    <row r="10" spans="1:27" x14ac:dyDescent="0.25">
      <c r="A10" s="19" t="s">
        <v>38</v>
      </c>
      <c r="B10" s="15" t="s">
        <v>32</v>
      </c>
      <c r="C10" s="20">
        <v>101492</v>
      </c>
      <c r="D10" s="20"/>
      <c r="E10" s="21">
        <v>188796</v>
      </c>
      <c r="F10" s="22">
        <v>188796</v>
      </c>
      <c r="G10" s="22">
        <v>1561</v>
      </c>
      <c r="H10" s="22">
        <v>9575</v>
      </c>
      <c r="I10" s="22">
        <v>6006</v>
      </c>
      <c r="J10" s="22">
        <v>17142</v>
      </c>
      <c r="K10" s="22">
        <v>5237</v>
      </c>
      <c r="L10" s="22">
        <v>6652</v>
      </c>
      <c r="M10" s="22">
        <v>6455</v>
      </c>
      <c r="N10" s="22">
        <v>18344</v>
      </c>
      <c r="O10" s="22"/>
      <c r="P10" s="22"/>
      <c r="Q10" s="22"/>
      <c r="R10" s="22"/>
      <c r="S10" s="22"/>
      <c r="T10" s="22"/>
      <c r="U10" s="22"/>
      <c r="V10" s="22"/>
      <c r="W10" s="22">
        <v>35486</v>
      </c>
      <c r="X10" s="22">
        <v>94398</v>
      </c>
      <c r="Y10" s="22">
        <v>-58912</v>
      </c>
      <c r="Z10" s="23">
        <v>-62.408101866564969</v>
      </c>
      <c r="AA10" s="20">
        <v>188796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21303</v>
      </c>
      <c r="D17" s="20"/>
      <c r="E17" s="21">
        <v>9996</v>
      </c>
      <c r="F17" s="22">
        <v>9996</v>
      </c>
      <c r="G17" s="22">
        <v>922</v>
      </c>
      <c r="H17" s="22"/>
      <c r="I17" s="22"/>
      <c r="J17" s="22">
        <v>922</v>
      </c>
      <c r="K17" s="22">
        <v>2282</v>
      </c>
      <c r="L17" s="22"/>
      <c r="M17" s="22">
        <v>1852</v>
      </c>
      <c r="N17" s="22">
        <v>4134</v>
      </c>
      <c r="O17" s="22"/>
      <c r="P17" s="22"/>
      <c r="Q17" s="22"/>
      <c r="R17" s="22"/>
      <c r="S17" s="22"/>
      <c r="T17" s="22"/>
      <c r="U17" s="22"/>
      <c r="V17" s="22"/>
      <c r="W17" s="22">
        <v>5056</v>
      </c>
      <c r="X17" s="22">
        <v>4998</v>
      </c>
      <c r="Y17" s="22">
        <v>58</v>
      </c>
      <c r="Z17" s="23">
        <v>1.1604641856742697</v>
      </c>
      <c r="AA17" s="20">
        <v>9996</v>
      </c>
    </row>
    <row r="18" spans="1:27" x14ac:dyDescent="0.25">
      <c r="A18" s="19" t="s">
        <v>46</v>
      </c>
      <c r="B18" s="15" t="s">
        <v>32</v>
      </c>
      <c r="C18" s="20">
        <v>31086</v>
      </c>
      <c r="D18" s="20"/>
      <c r="E18" s="21">
        <v>22104</v>
      </c>
      <c r="F18" s="22">
        <v>22104</v>
      </c>
      <c r="G18" s="22">
        <v>252</v>
      </c>
      <c r="H18" s="22">
        <v>947</v>
      </c>
      <c r="I18" s="22">
        <v>52</v>
      </c>
      <c r="J18" s="22">
        <v>1251</v>
      </c>
      <c r="K18" s="22">
        <v>1239</v>
      </c>
      <c r="L18" s="22">
        <v>1614</v>
      </c>
      <c r="M18" s="22">
        <v>4250</v>
      </c>
      <c r="N18" s="22">
        <v>7103</v>
      </c>
      <c r="O18" s="22"/>
      <c r="P18" s="22"/>
      <c r="Q18" s="22"/>
      <c r="R18" s="22"/>
      <c r="S18" s="22"/>
      <c r="T18" s="22"/>
      <c r="U18" s="22"/>
      <c r="V18" s="22"/>
      <c r="W18" s="22">
        <v>8354</v>
      </c>
      <c r="X18" s="22">
        <v>11052</v>
      </c>
      <c r="Y18" s="22">
        <v>-2698</v>
      </c>
      <c r="Z18" s="23">
        <v>-24.411871154542165</v>
      </c>
      <c r="AA18" s="20">
        <v>22104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3330996</v>
      </c>
      <c r="D25" s="20"/>
      <c r="E25" s="21">
        <v>3066000</v>
      </c>
      <c r="F25" s="22">
        <v>3066000</v>
      </c>
      <c r="G25" s="22">
        <v>335174</v>
      </c>
      <c r="H25" s="22">
        <v>1154408</v>
      </c>
      <c r="I25" s="22">
        <v>593228</v>
      </c>
      <c r="J25" s="22">
        <v>2082810</v>
      </c>
      <c r="K25" s="22">
        <v>316847</v>
      </c>
      <c r="L25" s="22">
        <v>301690</v>
      </c>
      <c r="M25" s="22">
        <v>316052</v>
      </c>
      <c r="N25" s="22">
        <v>934589</v>
      </c>
      <c r="O25" s="22"/>
      <c r="P25" s="22"/>
      <c r="Q25" s="22"/>
      <c r="R25" s="22"/>
      <c r="S25" s="22"/>
      <c r="T25" s="22"/>
      <c r="U25" s="22"/>
      <c r="V25" s="22"/>
      <c r="W25" s="22">
        <v>3017399</v>
      </c>
      <c r="X25" s="22">
        <v>1533000</v>
      </c>
      <c r="Y25" s="22">
        <v>1484399</v>
      </c>
      <c r="Z25" s="23">
        <v>96.829680365296795</v>
      </c>
      <c r="AA25" s="20">
        <v>3066000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14983785</v>
      </c>
      <c r="D32" s="29">
        <f t="shared" ref="D32:Y32" si="0">SUM(D6:D31)</f>
        <v>0</v>
      </c>
      <c r="E32" s="30">
        <f t="shared" si="0"/>
        <v>18812664</v>
      </c>
      <c r="F32" s="31">
        <f t="shared" si="0"/>
        <v>18812664</v>
      </c>
      <c r="G32" s="31">
        <f t="shared" si="0"/>
        <v>1324048</v>
      </c>
      <c r="H32" s="31">
        <f t="shared" si="0"/>
        <v>2150095</v>
      </c>
      <c r="I32" s="31">
        <f t="shared" si="0"/>
        <v>1586817</v>
      </c>
      <c r="J32" s="31">
        <f t="shared" si="0"/>
        <v>5060960</v>
      </c>
      <c r="K32" s="31">
        <f t="shared" si="0"/>
        <v>1303382</v>
      </c>
      <c r="L32" s="31">
        <f t="shared" si="0"/>
        <v>1286739</v>
      </c>
      <c r="M32" s="31">
        <f t="shared" si="0"/>
        <v>1320396</v>
      </c>
      <c r="N32" s="31">
        <f t="shared" si="0"/>
        <v>3910517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8971477</v>
      </c>
      <c r="X32" s="31">
        <f t="shared" si="0"/>
        <v>9406332</v>
      </c>
      <c r="Y32" s="31">
        <f t="shared" si="0"/>
        <v>-434855</v>
      </c>
      <c r="Z32" s="32">
        <f>+IF(X32&lt;&gt;0,+(Y32/X32)*100,0)</f>
        <v>-4.6230028878419347</v>
      </c>
      <c r="AA32" s="29">
        <f>SUM(AA6:AA31)</f>
        <v>18812664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9848981</v>
      </c>
      <c r="D34" s="20"/>
      <c r="E34" s="21">
        <v>9890148</v>
      </c>
      <c r="F34" s="22">
        <v>9890148</v>
      </c>
      <c r="G34" s="22">
        <v>481280</v>
      </c>
      <c r="H34" s="22">
        <v>502598</v>
      </c>
      <c r="I34" s="22">
        <v>479229</v>
      </c>
      <c r="J34" s="22">
        <v>1463107</v>
      </c>
      <c r="K34" s="22">
        <v>555815</v>
      </c>
      <c r="L34" s="22">
        <v>505040</v>
      </c>
      <c r="M34" s="22">
        <v>608552</v>
      </c>
      <c r="N34" s="22">
        <v>1669407</v>
      </c>
      <c r="O34" s="22"/>
      <c r="P34" s="22"/>
      <c r="Q34" s="22"/>
      <c r="R34" s="22"/>
      <c r="S34" s="22"/>
      <c r="T34" s="22"/>
      <c r="U34" s="22"/>
      <c r="V34" s="22"/>
      <c r="W34" s="22">
        <v>3132514</v>
      </c>
      <c r="X34" s="22">
        <v>4945074</v>
      </c>
      <c r="Y34" s="22">
        <v>-1812560</v>
      </c>
      <c r="Z34" s="23">
        <v>-36.653849871609609</v>
      </c>
      <c r="AA34" s="20">
        <v>9890148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201350</v>
      </c>
      <c r="D37" s="20"/>
      <c r="E37" s="21">
        <v>696996</v>
      </c>
      <c r="F37" s="22">
        <v>696996</v>
      </c>
      <c r="G37" s="22">
        <v>1714</v>
      </c>
      <c r="H37" s="22">
        <v>51344</v>
      </c>
      <c r="I37" s="22">
        <v>891</v>
      </c>
      <c r="J37" s="22">
        <v>53949</v>
      </c>
      <c r="K37" s="22">
        <v>5236</v>
      </c>
      <c r="L37" s="22">
        <v>28984</v>
      </c>
      <c r="M37" s="22">
        <v>1950</v>
      </c>
      <c r="N37" s="22">
        <v>36170</v>
      </c>
      <c r="O37" s="22"/>
      <c r="P37" s="22"/>
      <c r="Q37" s="22"/>
      <c r="R37" s="22"/>
      <c r="S37" s="22"/>
      <c r="T37" s="22"/>
      <c r="U37" s="22"/>
      <c r="V37" s="22"/>
      <c r="W37" s="22">
        <v>90119</v>
      </c>
      <c r="X37" s="22">
        <v>348498</v>
      </c>
      <c r="Y37" s="22">
        <v>-258379</v>
      </c>
      <c r="Z37" s="23">
        <v>-74.14074112333499</v>
      </c>
      <c r="AA37" s="20">
        <v>696996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238325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1309644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9387927</v>
      </c>
      <c r="D41" s="20"/>
      <c r="E41" s="21">
        <v>13980000</v>
      </c>
      <c r="F41" s="22">
        <v>13980000</v>
      </c>
      <c r="G41" s="22">
        <v>1245940</v>
      </c>
      <c r="H41" s="22">
        <v>1970044</v>
      </c>
      <c r="I41" s="22">
        <v>1431864</v>
      </c>
      <c r="J41" s="22">
        <v>4647848</v>
      </c>
      <c r="K41" s="22">
        <v>1132483</v>
      </c>
      <c r="L41" s="22">
        <v>1172326</v>
      </c>
      <c r="M41" s="22">
        <v>1200286</v>
      </c>
      <c r="N41" s="22">
        <v>3505095</v>
      </c>
      <c r="O41" s="22"/>
      <c r="P41" s="22"/>
      <c r="Q41" s="22"/>
      <c r="R41" s="22"/>
      <c r="S41" s="22"/>
      <c r="T41" s="22"/>
      <c r="U41" s="22"/>
      <c r="V41" s="22"/>
      <c r="W41" s="22">
        <v>8152943</v>
      </c>
      <c r="X41" s="22">
        <v>6990000</v>
      </c>
      <c r="Y41" s="22">
        <v>1162943</v>
      </c>
      <c r="Z41" s="23">
        <v>16.637238912732474</v>
      </c>
      <c r="AA41" s="20">
        <v>13980000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1000811</v>
      </c>
      <c r="D44" s="20"/>
      <c r="E44" s="21">
        <v>1379124</v>
      </c>
      <c r="F44" s="22">
        <v>1379124</v>
      </c>
      <c r="G44" s="22">
        <v>11074</v>
      </c>
      <c r="H44" s="22">
        <v>18177</v>
      </c>
      <c r="I44" s="22">
        <v>24842</v>
      </c>
      <c r="J44" s="22">
        <v>54093</v>
      </c>
      <c r="K44" s="22">
        <v>40714</v>
      </c>
      <c r="L44" s="22">
        <v>50554</v>
      </c>
      <c r="M44" s="22">
        <v>17865</v>
      </c>
      <c r="N44" s="22">
        <v>109133</v>
      </c>
      <c r="O44" s="22"/>
      <c r="P44" s="22"/>
      <c r="Q44" s="22"/>
      <c r="R44" s="22"/>
      <c r="S44" s="22"/>
      <c r="T44" s="22"/>
      <c r="U44" s="22"/>
      <c r="V44" s="22"/>
      <c r="W44" s="22">
        <v>163226</v>
      </c>
      <c r="X44" s="22">
        <v>689562</v>
      </c>
      <c r="Y44" s="22">
        <v>-526336</v>
      </c>
      <c r="Z44" s="23">
        <v>-76.329032052230261</v>
      </c>
      <c r="AA44" s="20">
        <v>1379124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21987038</v>
      </c>
      <c r="D47" s="29">
        <f t="shared" ref="D47:Y47" si="1">SUM(D34:D46)</f>
        <v>0</v>
      </c>
      <c r="E47" s="30">
        <f t="shared" si="1"/>
        <v>25946268</v>
      </c>
      <c r="F47" s="31">
        <f t="shared" si="1"/>
        <v>25946268</v>
      </c>
      <c r="G47" s="31">
        <f t="shared" si="1"/>
        <v>1740008</v>
      </c>
      <c r="H47" s="31">
        <f t="shared" si="1"/>
        <v>2542163</v>
      </c>
      <c r="I47" s="31">
        <f t="shared" si="1"/>
        <v>1936826</v>
      </c>
      <c r="J47" s="31">
        <f t="shared" si="1"/>
        <v>6218997</v>
      </c>
      <c r="K47" s="31">
        <f t="shared" si="1"/>
        <v>1734248</v>
      </c>
      <c r="L47" s="31">
        <f t="shared" si="1"/>
        <v>1756904</v>
      </c>
      <c r="M47" s="31">
        <f t="shared" si="1"/>
        <v>1828653</v>
      </c>
      <c r="N47" s="31">
        <f t="shared" si="1"/>
        <v>5319805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11538802</v>
      </c>
      <c r="X47" s="31">
        <f t="shared" si="1"/>
        <v>12973134</v>
      </c>
      <c r="Y47" s="31">
        <f t="shared" si="1"/>
        <v>-1434332</v>
      </c>
      <c r="Z47" s="32">
        <f>+IF(X47&lt;&gt;0,+(Y47/X47)*100,0)</f>
        <v>-11.05617193193256</v>
      </c>
      <c r="AA47" s="29">
        <f>SUM(AA34:AA46)</f>
        <v>25946268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-7003253</v>
      </c>
      <c r="D48" s="39">
        <f t="shared" si="2"/>
        <v>0</v>
      </c>
      <c r="E48" s="40">
        <f t="shared" si="2"/>
        <v>-7133604</v>
      </c>
      <c r="F48" s="41">
        <f t="shared" si="2"/>
        <v>-7133604</v>
      </c>
      <c r="G48" s="41">
        <f t="shared" si="2"/>
        <v>-415960</v>
      </c>
      <c r="H48" s="41">
        <f t="shared" si="2"/>
        <v>-392068</v>
      </c>
      <c r="I48" s="41">
        <f t="shared" si="2"/>
        <v>-350009</v>
      </c>
      <c r="J48" s="41">
        <f t="shared" si="2"/>
        <v>-1158037</v>
      </c>
      <c r="K48" s="41">
        <f t="shared" si="2"/>
        <v>-430866</v>
      </c>
      <c r="L48" s="41">
        <f t="shared" si="2"/>
        <v>-470165</v>
      </c>
      <c r="M48" s="41">
        <f t="shared" si="2"/>
        <v>-508257</v>
      </c>
      <c r="N48" s="41">
        <f t="shared" si="2"/>
        <v>-1409288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-2567325</v>
      </c>
      <c r="X48" s="41">
        <f t="shared" si="2"/>
        <v>-3566802</v>
      </c>
      <c r="Y48" s="41">
        <f t="shared" si="2"/>
        <v>999477</v>
      </c>
      <c r="Z48" s="42">
        <f>+IF(X48&lt;&gt;0,+(Y48/X48)*100,0)</f>
        <v>-28.021656374533826</v>
      </c>
      <c r="AA48" s="39">
        <f>+AA32-AA47</f>
        <v>-7133604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4500000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-2503253</v>
      </c>
      <c r="D51" s="48">
        <f t="shared" si="3"/>
        <v>0</v>
      </c>
      <c r="E51" s="49">
        <f t="shared" si="3"/>
        <v>-7133604</v>
      </c>
      <c r="F51" s="50">
        <f t="shared" si="3"/>
        <v>-7133604</v>
      </c>
      <c r="G51" s="50">
        <f t="shared" si="3"/>
        <v>-415960</v>
      </c>
      <c r="H51" s="50">
        <f t="shared" si="3"/>
        <v>-392068</v>
      </c>
      <c r="I51" s="50">
        <f t="shared" si="3"/>
        <v>-350009</v>
      </c>
      <c r="J51" s="50">
        <f t="shared" si="3"/>
        <v>-1158037</v>
      </c>
      <c r="K51" s="50">
        <f t="shared" si="3"/>
        <v>-430866</v>
      </c>
      <c r="L51" s="50">
        <f t="shared" si="3"/>
        <v>-470165</v>
      </c>
      <c r="M51" s="50">
        <f t="shared" si="3"/>
        <v>-508257</v>
      </c>
      <c r="N51" s="50">
        <f t="shared" si="3"/>
        <v>-1409288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-2567325</v>
      </c>
      <c r="X51" s="50">
        <f t="shared" si="3"/>
        <v>-3566802</v>
      </c>
      <c r="Y51" s="50">
        <f t="shared" si="3"/>
        <v>999477</v>
      </c>
      <c r="Z51" s="51">
        <f>+IF(X51&lt;&gt;0,+(Y51/X51)*100,0)</f>
        <v>-28.021656374533826</v>
      </c>
      <c r="AA51" s="48">
        <f>SUM(AA48:AA50)</f>
        <v>-7133604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-2503253</v>
      </c>
      <c r="D53" s="54">
        <f>+D51-D52</f>
        <v>0</v>
      </c>
      <c r="E53" s="55">
        <f t="shared" si="4"/>
        <v>-7133604</v>
      </c>
      <c r="F53" s="56">
        <f t="shared" si="4"/>
        <v>-7133604</v>
      </c>
      <c r="G53" s="56">
        <f t="shared" si="4"/>
        <v>-415960</v>
      </c>
      <c r="H53" s="56">
        <f t="shared" si="4"/>
        <v>-392068</v>
      </c>
      <c r="I53" s="56">
        <f t="shared" si="4"/>
        <v>-350009</v>
      </c>
      <c r="J53" s="56">
        <f t="shared" si="4"/>
        <v>-1158037</v>
      </c>
      <c r="K53" s="56">
        <f t="shared" si="4"/>
        <v>-430866</v>
      </c>
      <c r="L53" s="56">
        <f t="shared" si="4"/>
        <v>-470165</v>
      </c>
      <c r="M53" s="56">
        <f t="shared" si="4"/>
        <v>-508257</v>
      </c>
      <c r="N53" s="56">
        <f t="shared" si="4"/>
        <v>-1409288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-2567325</v>
      </c>
      <c r="X53" s="56">
        <f t="shared" si="4"/>
        <v>-3566802</v>
      </c>
      <c r="Y53" s="56">
        <f t="shared" si="4"/>
        <v>999477</v>
      </c>
      <c r="Z53" s="57">
        <f>+IF(X53&lt;&gt;0,+(Y53/X53)*100,0)</f>
        <v>-28.021656374533826</v>
      </c>
      <c r="AA53" s="54">
        <f>+AA51-AA52</f>
        <v>-7133604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-2503253</v>
      </c>
      <c r="D56" s="48">
        <f>SUM(D53:D55)</f>
        <v>0</v>
      </c>
      <c r="E56" s="49">
        <f t="shared" si="5"/>
        <v>-7133604</v>
      </c>
      <c r="F56" s="50">
        <f t="shared" si="5"/>
        <v>-7133604</v>
      </c>
      <c r="G56" s="50">
        <f t="shared" si="5"/>
        <v>-415960</v>
      </c>
      <c r="H56" s="50">
        <f t="shared" si="5"/>
        <v>-392068</v>
      </c>
      <c r="I56" s="50">
        <f t="shared" si="5"/>
        <v>-350009</v>
      </c>
      <c r="J56" s="50">
        <f t="shared" si="5"/>
        <v>-1158037</v>
      </c>
      <c r="K56" s="50">
        <f t="shared" si="5"/>
        <v>-430866</v>
      </c>
      <c r="L56" s="50">
        <f t="shared" si="5"/>
        <v>-470165</v>
      </c>
      <c r="M56" s="50">
        <f t="shared" si="5"/>
        <v>-508257</v>
      </c>
      <c r="N56" s="50">
        <f t="shared" si="5"/>
        <v>-1409288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-2567325</v>
      </c>
      <c r="X56" s="50">
        <f t="shared" si="5"/>
        <v>-3566802</v>
      </c>
      <c r="Y56" s="50">
        <f t="shared" si="5"/>
        <v>999477</v>
      </c>
      <c r="Z56" s="51">
        <f>+IF(X56&lt;&gt;0,+(Y56/X56)*100,0)</f>
        <v>-28.021656374533826</v>
      </c>
      <c r="AA56" s="48">
        <f>SUM(AA53:AA55)</f>
        <v>-7133604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-2503253</v>
      </c>
      <c r="D59" s="65">
        <f>SUM(D56:D58)</f>
        <v>0</v>
      </c>
      <c r="E59" s="66">
        <f t="shared" si="6"/>
        <v>-7133604</v>
      </c>
      <c r="F59" s="67">
        <f t="shared" si="6"/>
        <v>-7133604</v>
      </c>
      <c r="G59" s="67">
        <f t="shared" si="6"/>
        <v>-415960</v>
      </c>
      <c r="H59" s="67">
        <f t="shared" si="6"/>
        <v>-392068</v>
      </c>
      <c r="I59" s="67">
        <f t="shared" si="6"/>
        <v>-350009</v>
      </c>
      <c r="J59" s="67">
        <f t="shared" si="6"/>
        <v>-1158037</v>
      </c>
      <c r="K59" s="67">
        <f t="shared" si="6"/>
        <v>-430866</v>
      </c>
      <c r="L59" s="67">
        <f t="shared" si="6"/>
        <v>-470165</v>
      </c>
      <c r="M59" s="67">
        <f t="shared" si="6"/>
        <v>-508257</v>
      </c>
      <c r="N59" s="67">
        <f t="shared" si="6"/>
        <v>-1409288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-2567325</v>
      </c>
      <c r="X59" s="67">
        <f t="shared" si="6"/>
        <v>-3566802</v>
      </c>
      <c r="Y59" s="67">
        <f t="shared" si="6"/>
        <v>999477</v>
      </c>
      <c r="Z59" s="68">
        <f>+IF(X59&lt;&gt;0,+(Y59/X59)*100,0)</f>
        <v>-28.021656374533826</v>
      </c>
      <c r="AA59" s="65">
        <f>SUM(AA56:AA58)</f>
        <v>-7133604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1296952</v>
      </c>
      <c r="D9" s="20"/>
      <c r="E9" s="21">
        <v>1482600</v>
      </c>
      <c r="F9" s="22">
        <v>1482600</v>
      </c>
      <c r="G9" s="22">
        <v>110588</v>
      </c>
      <c r="H9" s="22">
        <v>110588</v>
      </c>
      <c r="I9" s="22">
        <v>110588</v>
      </c>
      <c r="J9" s="22">
        <v>331764</v>
      </c>
      <c r="K9" s="22">
        <v>110588</v>
      </c>
      <c r="L9" s="22">
        <v>110005</v>
      </c>
      <c r="M9" s="22">
        <v>110449</v>
      </c>
      <c r="N9" s="22">
        <v>331042</v>
      </c>
      <c r="O9" s="22"/>
      <c r="P9" s="22"/>
      <c r="Q9" s="22"/>
      <c r="R9" s="22"/>
      <c r="S9" s="22"/>
      <c r="T9" s="22"/>
      <c r="U9" s="22"/>
      <c r="V9" s="22"/>
      <c r="W9" s="22">
        <v>662806</v>
      </c>
      <c r="X9" s="22">
        <v>741300</v>
      </c>
      <c r="Y9" s="22">
        <v>-78494</v>
      </c>
      <c r="Z9" s="23">
        <v>-10.588695534871171</v>
      </c>
      <c r="AA9" s="20">
        <v>1482600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3659528</v>
      </c>
      <c r="D25" s="20"/>
      <c r="E25" s="21">
        <v>4090000</v>
      </c>
      <c r="F25" s="22">
        <v>5840000</v>
      </c>
      <c r="G25" s="22">
        <v>749917</v>
      </c>
      <c r="H25" s="22">
        <v>787281</v>
      </c>
      <c r="I25" s="22">
        <v>903415</v>
      </c>
      <c r="J25" s="22">
        <v>2440613</v>
      </c>
      <c r="K25" s="22">
        <v>429839</v>
      </c>
      <c r="L25" s="22">
        <v>134220</v>
      </c>
      <c r="M25" s="22">
        <v>29800</v>
      </c>
      <c r="N25" s="22">
        <v>593859</v>
      </c>
      <c r="O25" s="22"/>
      <c r="P25" s="22"/>
      <c r="Q25" s="22"/>
      <c r="R25" s="22"/>
      <c r="S25" s="22"/>
      <c r="T25" s="22"/>
      <c r="U25" s="22"/>
      <c r="V25" s="22"/>
      <c r="W25" s="22">
        <v>3034472</v>
      </c>
      <c r="X25" s="22">
        <v>2482498</v>
      </c>
      <c r="Y25" s="22">
        <v>551974</v>
      </c>
      <c r="Z25" s="23">
        <v>22.234620128596276</v>
      </c>
      <c r="AA25" s="20">
        <v>5840000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4956480</v>
      </c>
      <c r="D32" s="29">
        <f t="shared" ref="D32:Y32" si="0">SUM(D6:D31)</f>
        <v>0</v>
      </c>
      <c r="E32" s="30">
        <f t="shared" si="0"/>
        <v>5572600</v>
      </c>
      <c r="F32" s="31">
        <f t="shared" si="0"/>
        <v>7322600</v>
      </c>
      <c r="G32" s="31">
        <f t="shared" si="0"/>
        <v>860505</v>
      </c>
      <c r="H32" s="31">
        <f t="shared" si="0"/>
        <v>897869</v>
      </c>
      <c r="I32" s="31">
        <f t="shared" si="0"/>
        <v>1014003</v>
      </c>
      <c r="J32" s="31">
        <f t="shared" si="0"/>
        <v>2772377</v>
      </c>
      <c r="K32" s="31">
        <f t="shared" si="0"/>
        <v>540427</v>
      </c>
      <c r="L32" s="31">
        <f t="shared" si="0"/>
        <v>244225</v>
      </c>
      <c r="M32" s="31">
        <f t="shared" si="0"/>
        <v>140249</v>
      </c>
      <c r="N32" s="31">
        <f t="shared" si="0"/>
        <v>924901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3697278</v>
      </c>
      <c r="X32" s="31">
        <f t="shared" si="0"/>
        <v>3223798</v>
      </c>
      <c r="Y32" s="31">
        <f t="shared" si="0"/>
        <v>473480</v>
      </c>
      <c r="Z32" s="32">
        <f>+IF(X32&lt;&gt;0,+(Y32/X32)*100,0)</f>
        <v>14.687024435153814</v>
      </c>
      <c r="AA32" s="29">
        <f>SUM(AA6:AA31)</f>
        <v>7322600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14083815</v>
      </c>
      <c r="D34" s="20"/>
      <c r="E34" s="21">
        <v>14692638</v>
      </c>
      <c r="F34" s="22">
        <v>14692638</v>
      </c>
      <c r="G34" s="22">
        <v>1123658</v>
      </c>
      <c r="H34" s="22">
        <v>1145838</v>
      </c>
      <c r="I34" s="22">
        <v>1243118</v>
      </c>
      <c r="J34" s="22">
        <v>3512614</v>
      </c>
      <c r="K34" s="22">
        <v>1159152</v>
      </c>
      <c r="L34" s="22">
        <v>1904619</v>
      </c>
      <c r="M34" s="22">
        <v>1222948</v>
      </c>
      <c r="N34" s="22">
        <v>4286719</v>
      </c>
      <c r="O34" s="22"/>
      <c r="P34" s="22"/>
      <c r="Q34" s="22"/>
      <c r="R34" s="22"/>
      <c r="S34" s="22"/>
      <c r="T34" s="22"/>
      <c r="U34" s="22"/>
      <c r="V34" s="22"/>
      <c r="W34" s="22">
        <v>7799333</v>
      </c>
      <c r="X34" s="22">
        <v>7346316</v>
      </c>
      <c r="Y34" s="22">
        <v>453017</v>
      </c>
      <c r="Z34" s="23">
        <v>6.1665874432844978</v>
      </c>
      <c r="AA34" s="20">
        <v>14692638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2857901</v>
      </c>
      <c r="D37" s="20"/>
      <c r="E37" s="21">
        <v>2760000</v>
      </c>
      <c r="F37" s="22">
        <v>2760000</v>
      </c>
      <c r="G37" s="22">
        <v>212500</v>
      </c>
      <c r="H37" s="22">
        <v>29640</v>
      </c>
      <c r="I37" s="22">
        <v>27220</v>
      </c>
      <c r="J37" s="22">
        <v>269360</v>
      </c>
      <c r="K37" s="22">
        <v>32550</v>
      </c>
      <c r="L37" s="22">
        <v>59020</v>
      </c>
      <c r="M37" s="22">
        <v>578140</v>
      </c>
      <c r="N37" s="22">
        <v>669710</v>
      </c>
      <c r="O37" s="22"/>
      <c r="P37" s="22"/>
      <c r="Q37" s="22"/>
      <c r="R37" s="22"/>
      <c r="S37" s="22"/>
      <c r="T37" s="22"/>
      <c r="U37" s="22"/>
      <c r="V37" s="22"/>
      <c r="W37" s="22">
        <v>939070</v>
      </c>
      <c r="X37" s="22">
        <v>1380000</v>
      </c>
      <c r="Y37" s="22">
        <v>-440930</v>
      </c>
      <c r="Z37" s="23">
        <v>-31.951449275362322</v>
      </c>
      <c r="AA37" s="20">
        <v>2760000</v>
      </c>
    </row>
    <row r="38" spans="1:27" x14ac:dyDescent="0.25">
      <c r="A38" s="19" t="s">
        <v>64</v>
      </c>
      <c r="B38" s="15" t="s">
        <v>32</v>
      </c>
      <c r="C38" s="20">
        <v>-1322706</v>
      </c>
      <c r="D38" s="20"/>
      <c r="E38" s="21">
        <v>118640</v>
      </c>
      <c r="F38" s="22">
        <v>118640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59322</v>
      </c>
      <c r="Y38" s="22">
        <v>-59322</v>
      </c>
      <c r="Z38" s="23">
        <v>-100</v>
      </c>
      <c r="AA38" s="20">
        <v>118640</v>
      </c>
    </row>
    <row r="39" spans="1:27" x14ac:dyDescent="0.25">
      <c r="A39" s="19" t="s">
        <v>65</v>
      </c>
      <c r="B39" s="15" t="s">
        <v>32</v>
      </c>
      <c r="C39" s="20">
        <v>27711591</v>
      </c>
      <c r="D39" s="20"/>
      <c r="E39" s="21"/>
      <c r="F39" s="22"/>
      <c r="G39" s="22">
        <v>4947056</v>
      </c>
      <c r="H39" s="22">
        <v>4947056</v>
      </c>
      <c r="I39" s="22">
        <v>4787476</v>
      </c>
      <c r="J39" s="22">
        <v>14681588</v>
      </c>
      <c r="K39" s="22">
        <v>4945774</v>
      </c>
      <c r="L39" s="22">
        <v>4786234</v>
      </c>
      <c r="M39" s="22">
        <v>4937468</v>
      </c>
      <c r="N39" s="22">
        <v>14669476</v>
      </c>
      <c r="O39" s="22"/>
      <c r="P39" s="22"/>
      <c r="Q39" s="22"/>
      <c r="R39" s="22"/>
      <c r="S39" s="22"/>
      <c r="T39" s="22"/>
      <c r="U39" s="22"/>
      <c r="V39" s="22"/>
      <c r="W39" s="22">
        <v>29351064</v>
      </c>
      <c r="X39" s="22"/>
      <c r="Y39" s="22">
        <v>29351064</v>
      </c>
      <c r="Z39" s="23"/>
      <c r="AA39" s="20"/>
    </row>
    <row r="40" spans="1:27" x14ac:dyDescent="0.25">
      <c r="A40" s="19" t="s">
        <v>40</v>
      </c>
      <c r="B40" s="15" t="s">
        <v>32</v>
      </c>
      <c r="C40" s="20">
        <v>380270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13246392</v>
      </c>
      <c r="D41" s="20"/>
      <c r="E41" s="21">
        <v>12424000</v>
      </c>
      <c r="F41" s="22">
        <v>13539000</v>
      </c>
      <c r="G41" s="22">
        <v>1439570</v>
      </c>
      <c r="H41" s="22">
        <v>1054994</v>
      </c>
      <c r="I41" s="22">
        <v>1521004</v>
      </c>
      <c r="J41" s="22">
        <v>4015568</v>
      </c>
      <c r="K41" s="22">
        <v>1384399</v>
      </c>
      <c r="L41" s="22">
        <v>496490</v>
      </c>
      <c r="M41" s="22">
        <v>565158</v>
      </c>
      <c r="N41" s="22">
        <v>2446047</v>
      </c>
      <c r="O41" s="22"/>
      <c r="P41" s="22"/>
      <c r="Q41" s="22"/>
      <c r="R41" s="22"/>
      <c r="S41" s="22"/>
      <c r="T41" s="22"/>
      <c r="U41" s="22"/>
      <c r="V41" s="22"/>
      <c r="W41" s="22">
        <v>6461615</v>
      </c>
      <c r="X41" s="22">
        <v>6463127</v>
      </c>
      <c r="Y41" s="22">
        <v>-1512</v>
      </c>
      <c r="Z41" s="23">
        <v>-2.3394248635374176E-2</v>
      </c>
      <c r="AA41" s="20">
        <v>13539000</v>
      </c>
    </row>
    <row r="42" spans="1:27" x14ac:dyDescent="0.25">
      <c r="A42" s="19" t="s">
        <v>67</v>
      </c>
      <c r="B42" s="15" t="s">
        <v>32</v>
      </c>
      <c r="C42" s="20">
        <v>645055</v>
      </c>
      <c r="D42" s="20"/>
      <c r="E42" s="21">
        <v>1334000</v>
      </c>
      <c r="F42" s="22">
        <v>1334000</v>
      </c>
      <c r="G42" s="22">
        <v>500</v>
      </c>
      <c r="H42" s="22">
        <v>29289</v>
      </c>
      <c r="I42" s="22">
        <v>157648</v>
      </c>
      <c r="J42" s="22">
        <v>187437</v>
      </c>
      <c r="K42" s="22">
        <v>-5783</v>
      </c>
      <c r="L42" s="22">
        <v>161997</v>
      </c>
      <c r="M42" s="22">
        <v>29800</v>
      </c>
      <c r="N42" s="22">
        <v>186014</v>
      </c>
      <c r="O42" s="22"/>
      <c r="P42" s="22"/>
      <c r="Q42" s="22"/>
      <c r="R42" s="22"/>
      <c r="S42" s="22"/>
      <c r="T42" s="22"/>
      <c r="U42" s="22"/>
      <c r="V42" s="22"/>
      <c r="W42" s="22">
        <v>373451</v>
      </c>
      <c r="X42" s="22">
        <v>667002</v>
      </c>
      <c r="Y42" s="22">
        <v>-293551</v>
      </c>
      <c r="Z42" s="23">
        <v>-44.010512712105808</v>
      </c>
      <c r="AA42" s="20">
        <v>1334000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3851962</v>
      </c>
      <c r="D44" s="20"/>
      <c r="E44" s="21">
        <v>4972645</v>
      </c>
      <c r="F44" s="22">
        <v>5357645</v>
      </c>
      <c r="G44" s="22">
        <v>43309</v>
      </c>
      <c r="H44" s="22">
        <v>79716</v>
      </c>
      <c r="I44" s="22">
        <v>106615</v>
      </c>
      <c r="J44" s="22">
        <v>229640</v>
      </c>
      <c r="K44" s="22">
        <v>153169</v>
      </c>
      <c r="L44" s="22">
        <v>315105</v>
      </c>
      <c r="M44" s="22">
        <v>52699</v>
      </c>
      <c r="N44" s="22">
        <v>520973</v>
      </c>
      <c r="O44" s="22"/>
      <c r="P44" s="22"/>
      <c r="Q44" s="22"/>
      <c r="R44" s="22"/>
      <c r="S44" s="22"/>
      <c r="T44" s="22"/>
      <c r="U44" s="22"/>
      <c r="V44" s="22"/>
      <c r="W44" s="22">
        <v>750613</v>
      </c>
      <c r="X44" s="22">
        <v>2610187</v>
      </c>
      <c r="Y44" s="22">
        <v>-1859574</v>
      </c>
      <c r="Z44" s="23">
        <v>-71.242941597670978</v>
      </c>
      <c r="AA44" s="20">
        <v>5357645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61454280</v>
      </c>
      <c r="D47" s="29">
        <f t="shared" ref="D47:Y47" si="1">SUM(D34:D46)</f>
        <v>0</v>
      </c>
      <c r="E47" s="30">
        <f t="shared" si="1"/>
        <v>36301923</v>
      </c>
      <c r="F47" s="31">
        <f t="shared" si="1"/>
        <v>37801923</v>
      </c>
      <c r="G47" s="31">
        <f t="shared" si="1"/>
        <v>7766593</v>
      </c>
      <c r="H47" s="31">
        <f t="shared" si="1"/>
        <v>7286533</v>
      </c>
      <c r="I47" s="31">
        <f t="shared" si="1"/>
        <v>7843081</v>
      </c>
      <c r="J47" s="31">
        <f t="shared" si="1"/>
        <v>22896207</v>
      </c>
      <c r="K47" s="31">
        <f t="shared" si="1"/>
        <v>7669261</v>
      </c>
      <c r="L47" s="31">
        <f t="shared" si="1"/>
        <v>7723465</v>
      </c>
      <c r="M47" s="31">
        <f t="shared" si="1"/>
        <v>7386213</v>
      </c>
      <c r="N47" s="31">
        <f t="shared" si="1"/>
        <v>22778939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45675146</v>
      </c>
      <c r="X47" s="31">
        <f t="shared" si="1"/>
        <v>18525954</v>
      </c>
      <c r="Y47" s="31">
        <f t="shared" si="1"/>
        <v>27149192</v>
      </c>
      <c r="Z47" s="32">
        <f>+IF(X47&lt;&gt;0,+(Y47/X47)*100,0)</f>
        <v>146.54679591669071</v>
      </c>
      <c r="AA47" s="29">
        <f>SUM(AA34:AA46)</f>
        <v>37801923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-56497800</v>
      </c>
      <c r="D48" s="39">
        <f t="shared" si="2"/>
        <v>0</v>
      </c>
      <c r="E48" s="40">
        <f t="shared" si="2"/>
        <v>-30729323</v>
      </c>
      <c r="F48" s="41">
        <f t="shared" si="2"/>
        <v>-30479323</v>
      </c>
      <c r="G48" s="41">
        <f t="shared" si="2"/>
        <v>-6906088</v>
      </c>
      <c r="H48" s="41">
        <f t="shared" si="2"/>
        <v>-6388664</v>
      </c>
      <c r="I48" s="41">
        <f t="shared" si="2"/>
        <v>-6829078</v>
      </c>
      <c r="J48" s="41">
        <f t="shared" si="2"/>
        <v>-20123830</v>
      </c>
      <c r="K48" s="41">
        <f t="shared" si="2"/>
        <v>-7128834</v>
      </c>
      <c r="L48" s="41">
        <f t="shared" si="2"/>
        <v>-7479240</v>
      </c>
      <c r="M48" s="41">
        <f t="shared" si="2"/>
        <v>-7245964</v>
      </c>
      <c r="N48" s="41">
        <f t="shared" si="2"/>
        <v>-21854038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-41977868</v>
      </c>
      <c r="X48" s="41">
        <f t="shared" si="2"/>
        <v>-15302156</v>
      </c>
      <c r="Y48" s="41">
        <f t="shared" si="2"/>
        <v>-26675712</v>
      </c>
      <c r="Z48" s="42">
        <f>+IF(X48&lt;&gt;0,+(Y48/X48)*100,0)</f>
        <v>174.32649359998683</v>
      </c>
      <c r="AA48" s="39">
        <f>+AA32-AA47</f>
        <v>-30479323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-56497800</v>
      </c>
      <c r="D51" s="48">
        <f t="shared" si="3"/>
        <v>0</v>
      </c>
      <c r="E51" s="49">
        <f t="shared" si="3"/>
        <v>-30729323</v>
      </c>
      <c r="F51" s="50">
        <f t="shared" si="3"/>
        <v>-30479323</v>
      </c>
      <c r="G51" s="50">
        <f t="shared" si="3"/>
        <v>-6906088</v>
      </c>
      <c r="H51" s="50">
        <f t="shared" si="3"/>
        <v>-6388664</v>
      </c>
      <c r="I51" s="50">
        <f t="shared" si="3"/>
        <v>-6829078</v>
      </c>
      <c r="J51" s="50">
        <f t="shared" si="3"/>
        <v>-20123830</v>
      </c>
      <c r="K51" s="50">
        <f t="shared" si="3"/>
        <v>-7128834</v>
      </c>
      <c r="L51" s="50">
        <f t="shared" si="3"/>
        <v>-7479240</v>
      </c>
      <c r="M51" s="50">
        <f t="shared" si="3"/>
        <v>-7245964</v>
      </c>
      <c r="N51" s="50">
        <f t="shared" si="3"/>
        <v>-21854038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-41977868</v>
      </c>
      <c r="X51" s="50">
        <f t="shared" si="3"/>
        <v>-15302156</v>
      </c>
      <c r="Y51" s="50">
        <f t="shared" si="3"/>
        <v>-26675712</v>
      </c>
      <c r="Z51" s="51">
        <f>+IF(X51&lt;&gt;0,+(Y51/X51)*100,0)</f>
        <v>174.32649359998683</v>
      </c>
      <c r="AA51" s="48">
        <f>SUM(AA48:AA50)</f>
        <v>-30479323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-56497800</v>
      </c>
      <c r="D53" s="54">
        <f>+D51-D52</f>
        <v>0</v>
      </c>
      <c r="E53" s="55">
        <f t="shared" si="4"/>
        <v>-30729323</v>
      </c>
      <c r="F53" s="56">
        <f t="shared" si="4"/>
        <v>-30479323</v>
      </c>
      <c r="G53" s="56">
        <f t="shared" si="4"/>
        <v>-6906088</v>
      </c>
      <c r="H53" s="56">
        <f t="shared" si="4"/>
        <v>-6388664</v>
      </c>
      <c r="I53" s="56">
        <f t="shared" si="4"/>
        <v>-6829078</v>
      </c>
      <c r="J53" s="56">
        <f t="shared" si="4"/>
        <v>-20123830</v>
      </c>
      <c r="K53" s="56">
        <f t="shared" si="4"/>
        <v>-7128834</v>
      </c>
      <c r="L53" s="56">
        <f t="shared" si="4"/>
        <v>-7479240</v>
      </c>
      <c r="M53" s="56">
        <f t="shared" si="4"/>
        <v>-7245964</v>
      </c>
      <c r="N53" s="56">
        <f t="shared" si="4"/>
        <v>-21854038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-41977868</v>
      </c>
      <c r="X53" s="56">
        <f t="shared" si="4"/>
        <v>-15302156</v>
      </c>
      <c r="Y53" s="56">
        <f t="shared" si="4"/>
        <v>-26675712</v>
      </c>
      <c r="Z53" s="57">
        <f>+IF(X53&lt;&gt;0,+(Y53/X53)*100,0)</f>
        <v>174.32649359998683</v>
      </c>
      <c r="AA53" s="54">
        <f>+AA51-AA52</f>
        <v>-30479323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-56497800</v>
      </c>
      <c r="D56" s="48">
        <f>SUM(D53:D55)</f>
        <v>0</v>
      </c>
      <c r="E56" s="49">
        <f t="shared" si="5"/>
        <v>-30729323</v>
      </c>
      <c r="F56" s="50">
        <f t="shared" si="5"/>
        <v>-30479323</v>
      </c>
      <c r="G56" s="50">
        <f t="shared" si="5"/>
        <v>-6906088</v>
      </c>
      <c r="H56" s="50">
        <f t="shared" si="5"/>
        <v>-6388664</v>
      </c>
      <c r="I56" s="50">
        <f t="shared" si="5"/>
        <v>-6829078</v>
      </c>
      <c r="J56" s="50">
        <f t="shared" si="5"/>
        <v>-20123830</v>
      </c>
      <c r="K56" s="50">
        <f t="shared" si="5"/>
        <v>-7128834</v>
      </c>
      <c r="L56" s="50">
        <f t="shared" si="5"/>
        <v>-7479240</v>
      </c>
      <c r="M56" s="50">
        <f t="shared" si="5"/>
        <v>-7245964</v>
      </c>
      <c r="N56" s="50">
        <f t="shared" si="5"/>
        <v>-21854038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-41977868</v>
      </c>
      <c r="X56" s="50">
        <f t="shared" si="5"/>
        <v>-15302156</v>
      </c>
      <c r="Y56" s="50">
        <f t="shared" si="5"/>
        <v>-26675712</v>
      </c>
      <c r="Z56" s="51">
        <f>+IF(X56&lt;&gt;0,+(Y56/X56)*100,0)</f>
        <v>174.32649359998683</v>
      </c>
      <c r="AA56" s="48">
        <f>SUM(AA53:AA55)</f>
        <v>-30479323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-56497800</v>
      </c>
      <c r="D59" s="65">
        <f>SUM(D56:D58)</f>
        <v>0</v>
      </c>
      <c r="E59" s="66">
        <f t="shared" si="6"/>
        <v>-30729323</v>
      </c>
      <c r="F59" s="67">
        <f t="shared" si="6"/>
        <v>-30479323</v>
      </c>
      <c r="G59" s="67">
        <f t="shared" si="6"/>
        <v>-6906088</v>
      </c>
      <c r="H59" s="67">
        <f t="shared" si="6"/>
        <v>-6388664</v>
      </c>
      <c r="I59" s="67">
        <f t="shared" si="6"/>
        <v>-6829078</v>
      </c>
      <c r="J59" s="67">
        <f t="shared" si="6"/>
        <v>-20123830</v>
      </c>
      <c r="K59" s="67">
        <f t="shared" si="6"/>
        <v>-7128834</v>
      </c>
      <c r="L59" s="67">
        <f t="shared" si="6"/>
        <v>-7479240</v>
      </c>
      <c r="M59" s="67">
        <f t="shared" si="6"/>
        <v>-7245964</v>
      </c>
      <c r="N59" s="67">
        <f t="shared" si="6"/>
        <v>-21854038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-41977868</v>
      </c>
      <c r="X59" s="67">
        <f t="shared" si="6"/>
        <v>-15302156</v>
      </c>
      <c r="Y59" s="67">
        <f t="shared" si="6"/>
        <v>-26675712</v>
      </c>
      <c r="Z59" s="68">
        <f>+IF(X59&lt;&gt;0,+(Y59/X59)*100,0)</f>
        <v>174.32649359998683</v>
      </c>
      <c r="AA59" s="65">
        <f>SUM(AA56:AA58)</f>
        <v>-30479323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4128096</v>
      </c>
      <c r="D9" s="20"/>
      <c r="E9" s="21">
        <v>4160304</v>
      </c>
      <c r="F9" s="22">
        <v>4160304</v>
      </c>
      <c r="G9" s="22">
        <v>407422</v>
      </c>
      <c r="H9" s="22">
        <v>405246</v>
      </c>
      <c r="I9" s="22">
        <v>404998</v>
      </c>
      <c r="J9" s="22">
        <v>1217666</v>
      </c>
      <c r="K9" s="22">
        <v>409501</v>
      </c>
      <c r="L9" s="22">
        <v>403655</v>
      </c>
      <c r="M9" s="22">
        <v>402293</v>
      </c>
      <c r="N9" s="22">
        <v>1215449</v>
      </c>
      <c r="O9" s="22"/>
      <c r="P9" s="22"/>
      <c r="Q9" s="22"/>
      <c r="R9" s="22"/>
      <c r="S9" s="22"/>
      <c r="T9" s="22"/>
      <c r="U9" s="22"/>
      <c r="V9" s="22"/>
      <c r="W9" s="22">
        <v>2433115</v>
      </c>
      <c r="X9" s="22">
        <v>2080152</v>
      </c>
      <c r="Y9" s="22">
        <v>352963</v>
      </c>
      <c r="Z9" s="23">
        <v>16.96813502090232</v>
      </c>
      <c r="AA9" s="20">
        <v>4160304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-18927</v>
      </c>
      <c r="D13" s="20"/>
      <c r="E13" s="21">
        <v>2057592</v>
      </c>
      <c r="F13" s="22">
        <v>2057592</v>
      </c>
      <c r="G13" s="22">
        <v>101585</v>
      </c>
      <c r="H13" s="22">
        <v>102431</v>
      </c>
      <c r="I13" s="22">
        <v>104282</v>
      </c>
      <c r="J13" s="22">
        <v>308298</v>
      </c>
      <c r="K13" s="22">
        <v>105179</v>
      </c>
      <c r="L13" s="22">
        <v>106360</v>
      </c>
      <c r="M13" s="22">
        <v>107923</v>
      </c>
      <c r="N13" s="22">
        <v>319462</v>
      </c>
      <c r="O13" s="22"/>
      <c r="P13" s="22"/>
      <c r="Q13" s="22"/>
      <c r="R13" s="22"/>
      <c r="S13" s="22"/>
      <c r="T13" s="22"/>
      <c r="U13" s="22"/>
      <c r="V13" s="22"/>
      <c r="W13" s="22">
        <v>627760</v>
      </c>
      <c r="X13" s="22">
        <v>1028796</v>
      </c>
      <c r="Y13" s="22">
        <v>-401036</v>
      </c>
      <c r="Z13" s="23">
        <v>-38.981100237559247</v>
      </c>
      <c r="AA13" s="20">
        <v>2057592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3042000</v>
      </c>
      <c r="D25" s="20"/>
      <c r="E25" s="21">
        <v>2981004</v>
      </c>
      <c r="F25" s="22">
        <v>2981004</v>
      </c>
      <c r="G25" s="22">
        <v>754190</v>
      </c>
      <c r="H25" s="22">
        <v>763049</v>
      </c>
      <c r="I25" s="22">
        <v>720436</v>
      </c>
      <c r="J25" s="22">
        <v>2237675</v>
      </c>
      <c r="K25" s="22">
        <v>517467</v>
      </c>
      <c r="L25" s="22">
        <v>136316</v>
      </c>
      <c r="M25" s="22">
        <v>89545</v>
      </c>
      <c r="N25" s="22">
        <v>743328</v>
      </c>
      <c r="O25" s="22"/>
      <c r="P25" s="22"/>
      <c r="Q25" s="22"/>
      <c r="R25" s="22"/>
      <c r="S25" s="22"/>
      <c r="T25" s="22"/>
      <c r="U25" s="22"/>
      <c r="V25" s="22"/>
      <c r="W25" s="22">
        <v>2981003</v>
      </c>
      <c r="X25" s="22">
        <v>1490502</v>
      </c>
      <c r="Y25" s="22">
        <v>1490501</v>
      </c>
      <c r="Z25" s="23">
        <v>99.999932908510019</v>
      </c>
      <c r="AA25" s="20">
        <v>2981004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7151169</v>
      </c>
      <c r="D32" s="29">
        <f t="shared" ref="D32:Y32" si="0">SUM(D6:D31)</f>
        <v>0</v>
      </c>
      <c r="E32" s="30">
        <f t="shared" si="0"/>
        <v>9198900</v>
      </c>
      <c r="F32" s="31">
        <f t="shared" si="0"/>
        <v>9198900</v>
      </c>
      <c r="G32" s="31">
        <f t="shared" si="0"/>
        <v>1263197</v>
      </c>
      <c r="H32" s="31">
        <f t="shared" si="0"/>
        <v>1270726</v>
      </c>
      <c r="I32" s="31">
        <f t="shared" si="0"/>
        <v>1229716</v>
      </c>
      <c r="J32" s="31">
        <f t="shared" si="0"/>
        <v>3763639</v>
      </c>
      <c r="K32" s="31">
        <f t="shared" si="0"/>
        <v>1032147</v>
      </c>
      <c r="L32" s="31">
        <f t="shared" si="0"/>
        <v>646331</v>
      </c>
      <c r="M32" s="31">
        <f t="shared" si="0"/>
        <v>599761</v>
      </c>
      <c r="N32" s="31">
        <f t="shared" si="0"/>
        <v>2278239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6041878</v>
      </c>
      <c r="X32" s="31">
        <f t="shared" si="0"/>
        <v>4599450</v>
      </c>
      <c r="Y32" s="31">
        <f t="shared" si="0"/>
        <v>1442428</v>
      </c>
      <c r="Z32" s="32">
        <f>+IF(X32&lt;&gt;0,+(Y32/X32)*100,0)</f>
        <v>31.36088010522997</v>
      </c>
      <c r="AA32" s="29">
        <f>SUM(AA6:AA31)</f>
        <v>9198900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10846338</v>
      </c>
      <c r="D34" s="20"/>
      <c r="E34" s="21">
        <v>12232764</v>
      </c>
      <c r="F34" s="22">
        <v>12232764</v>
      </c>
      <c r="G34" s="22">
        <v>866804</v>
      </c>
      <c r="H34" s="22">
        <v>862794</v>
      </c>
      <c r="I34" s="22">
        <v>969377</v>
      </c>
      <c r="J34" s="22">
        <v>2698975</v>
      </c>
      <c r="K34" s="22">
        <v>859488</v>
      </c>
      <c r="L34" s="22">
        <v>893047</v>
      </c>
      <c r="M34" s="22">
        <v>977383</v>
      </c>
      <c r="N34" s="22">
        <v>2729918</v>
      </c>
      <c r="O34" s="22"/>
      <c r="P34" s="22"/>
      <c r="Q34" s="22"/>
      <c r="R34" s="22"/>
      <c r="S34" s="22"/>
      <c r="T34" s="22"/>
      <c r="U34" s="22"/>
      <c r="V34" s="22"/>
      <c r="W34" s="22">
        <v>5428893</v>
      </c>
      <c r="X34" s="22">
        <v>6116382</v>
      </c>
      <c r="Y34" s="22">
        <v>-687489</v>
      </c>
      <c r="Z34" s="23">
        <v>-11.24012528975463</v>
      </c>
      <c r="AA34" s="20">
        <v>12232764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1575558</v>
      </c>
      <c r="D37" s="20"/>
      <c r="E37" s="21">
        <v>1752144</v>
      </c>
      <c r="F37" s="22">
        <v>1752144</v>
      </c>
      <c r="G37" s="22">
        <v>10726</v>
      </c>
      <c r="H37" s="22">
        <v>215772</v>
      </c>
      <c r="I37" s="22">
        <v>147249</v>
      </c>
      <c r="J37" s="22">
        <v>373747</v>
      </c>
      <c r="K37" s="22">
        <v>138675</v>
      </c>
      <c r="L37" s="22">
        <v>57560</v>
      </c>
      <c r="M37" s="22">
        <v>49001</v>
      </c>
      <c r="N37" s="22">
        <v>245236</v>
      </c>
      <c r="O37" s="22"/>
      <c r="P37" s="22"/>
      <c r="Q37" s="22"/>
      <c r="R37" s="22"/>
      <c r="S37" s="22"/>
      <c r="T37" s="22"/>
      <c r="U37" s="22"/>
      <c r="V37" s="22"/>
      <c r="W37" s="22">
        <v>618983</v>
      </c>
      <c r="X37" s="22">
        <v>876072</v>
      </c>
      <c r="Y37" s="22">
        <v>-257089</v>
      </c>
      <c r="Z37" s="23">
        <v>-29.345647389712259</v>
      </c>
      <c r="AA37" s="20">
        <v>1752144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71395</v>
      </c>
      <c r="D39" s="20"/>
      <c r="E39" s="21">
        <v>386244</v>
      </c>
      <c r="F39" s="22">
        <v>386244</v>
      </c>
      <c r="G39" s="22">
        <v>6047</v>
      </c>
      <c r="H39" s="22">
        <v>6047</v>
      </c>
      <c r="I39" s="22">
        <v>5852</v>
      </c>
      <c r="J39" s="22">
        <v>17946</v>
      </c>
      <c r="K39" s="22">
        <v>6047</v>
      </c>
      <c r="L39" s="22">
        <v>5852</v>
      </c>
      <c r="M39" s="22">
        <v>6047</v>
      </c>
      <c r="N39" s="22">
        <v>17946</v>
      </c>
      <c r="O39" s="22"/>
      <c r="P39" s="22"/>
      <c r="Q39" s="22"/>
      <c r="R39" s="22"/>
      <c r="S39" s="22"/>
      <c r="T39" s="22"/>
      <c r="U39" s="22"/>
      <c r="V39" s="22"/>
      <c r="W39" s="22">
        <v>35892</v>
      </c>
      <c r="X39" s="22">
        <v>193122</v>
      </c>
      <c r="Y39" s="22">
        <v>-157230</v>
      </c>
      <c r="Z39" s="23">
        <v>-81.414856929816381</v>
      </c>
      <c r="AA39" s="20">
        <v>386244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12381634</v>
      </c>
      <c r="D41" s="20"/>
      <c r="E41" s="21">
        <v>13776432</v>
      </c>
      <c r="F41" s="22">
        <v>13776432</v>
      </c>
      <c r="G41" s="22">
        <v>208030</v>
      </c>
      <c r="H41" s="22">
        <v>1372255</v>
      </c>
      <c r="I41" s="22">
        <v>2127679</v>
      </c>
      <c r="J41" s="22">
        <v>3707964</v>
      </c>
      <c r="K41" s="22">
        <v>1535205</v>
      </c>
      <c r="L41" s="22">
        <v>1283811</v>
      </c>
      <c r="M41" s="22">
        <v>1335893</v>
      </c>
      <c r="N41" s="22">
        <v>4154909</v>
      </c>
      <c r="O41" s="22"/>
      <c r="P41" s="22"/>
      <c r="Q41" s="22"/>
      <c r="R41" s="22"/>
      <c r="S41" s="22"/>
      <c r="T41" s="22"/>
      <c r="U41" s="22"/>
      <c r="V41" s="22"/>
      <c r="W41" s="22">
        <v>7862873</v>
      </c>
      <c r="X41" s="22">
        <v>6888216</v>
      </c>
      <c r="Y41" s="22">
        <v>974657</v>
      </c>
      <c r="Z41" s="23">
        <v>14.149628873426733</v>
      </c>
      <c r="AA41" s="20">
        <v>13776432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70439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4120796</v>
      </c>
      <c r="D44" s="20"/>
      <c r="E44" s="21">
        <v>2848668</v>
      </c>
      <c r="F44" s="22">
        <v>2848668</v>
      </c>
      <c r="G44" s="22">
        <v>7474</v>
      </c>
      <c r="H44" s="22">
        <v>173808</v>
      </c>
      <c r="I44" s="22">
        <v>467146</v>
      </c>
      <c r="J44" s="22">
        <v>648428</v>
      </c>
      <c r="K44" s="22">
        <v>310626</v>
      </c>
      <c r="L44" s="22">
        <v>79382</v>
      </c>
      <c r="M44" s="22">
        <v>455947</v>
      </c>
      <c r="N44" s="22">
        <v>845955</v>
      </c>
      <c r="O44" s="22"/>
      <c r="P44" s="22"/>
      <c r="Q44" s="22"/>
      <c r="R44" s="22"/>
      <c r="S44" s="22"/>
      <c r="T44" s="22"/>
      <c r="U44" s="22"/>
      <c r="V44" s="22"/>
      <c r="W44" s="22">
        <v>1494383</v>
      </c>
      <c r="X44" s="22">
        <v>1424334</v>
      </c>
      <c r="Y44" s="22">
        <v>70049</v>
      </c>
      <c r="Z44" s="23">
        <v>4.9180178244709456</v>
      </c>
      <c r="AA44" s="20">
        <v>2848668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29066160</v>
      </c>
      <c r="D47" s="29">
        <f t="shared" ref="D47:Y47" si="1">SUM(D34:D46)</f>
        <v>0</v>
      </c>
      <c r="E47" s="30">
        <f t="shared" si="1"/>
        <v>30996252</v>
      </c>
      <c r="F47" s="31">
        <f t="shared" si="1"/>
        <v>30996252</v>
      </c>
      <c r="G47" s="31">
        <f t="shared" si="1"/>
        <v>1099081</v>
      </c>
      <c r="H47" s="31">
        <f t="shared" si="1"/>
        <v>2630676</v>
      </c>
      <c r="I47" s="31">
        <f t="shared" si="1"/>
        <v>3717303</v>
      </c>
      <c r="J47" s="31">
        <f t="shared" si="1"/>
        <v>7447060</v>
      </c>
      <c r="K47" s="31">
        <f t="shared" si="1"/>
        <v>2850041</v>
      </c>
      <c r="L47" s="31">
        <f t="shared" si="1"/>
        <v>2319652</v>
      </c>
      <c r="M47" s="31">
        <f t="shared" si="1"/>
        <v>2824271</v>
      </c>
      <c r="N47" s="31">
        <f t="shared" si="1"/>
        <v>7993964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15441024</v>
      </c>
      <c r="X47" s="31">
        <f t="shared" si="1"/>
        <v>15498126</v>
      </c>
      <c r="Y47" s="31">
        <f t="shared" si="1"/>
        <v>-57102</v>
      </c>
      <c r="Z47" s="32">
        <f>+IF(X47&lt;&gt;0,+(Y47/X47)*100,0)</f>
        <v>-0.36844454613415839</v>
      </c>
      <c r="AA47" s="29">
        <f>SUM(AA34:AA46)</f>
        <v>30996252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-21914991</v>
      </c>
      <c r="D48" s="39">
        <f t="shared" si="2"/>
        <v>0</v>
      </c>
      <c r="E48" s="40">
        <f t="shared" si="2"/>
        <v>-21797352</v>
      </c>
      <c r="F48" s="41">
        <f t="shared" si="2"/>
        <v>-21797352</v>
      </c>
      <c r="G48" s="41">
        <f t="shared" si="2"/>
        <v>164116</v>
      </c>
      <c r="H48" s="41">
        <f t="shared" si="2"/>
        <v>-1359950</v>
      </c>
      <c r="I48" s="41">
        <f t="shared" si="2"/>
        <v>-2487587</v>
      </c>
      <c r="J48" s="41">
        <f t="shared" si="2"/>
        <v>-3683421</v>
      </c>
      <c r="K48" s="41">
        <f t="shared" si="2"/>
        <v>-1817894</v>
      </c>
      <c r="L48" s="41">
        <f t="shared" si="2"/>
        <v>-1673321</v>
      </c>
      <c r="M48" s="41">
        <f t="shared" si="2"/>
        <v>-2224510</v>
      </c>
      <c r="N48" s="41">
        <f t="shared" si="2"/>
        <v>-5715725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-9399146</v>
      </c>
      <c r="X48" s="41">
        <f t="shared" si="2"/>
        <v>-10898676</v>
      </c>
      <c r="Y48" s="41">
        <f t="shared" si="2"/>
        <v>1499530</v>
      </c>
      <c r="Z48" s="42">
        <f>+IF(X48&lt;&gt;0,+(Y48/X48)*100,0)</f>
        <v>-13.758827219012659</v>
      </c>
      <c r="AA48" s="39">
        <f>+AA32-AA47</f>
        <v>-21797352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-21914991</v>
      </c>
      <c r="D51" s="48">
        <f t="shared" si="3"/>
        <v>0</v>
      </c>
      <c r="E51" s="49">
        <f t="shared" si="3"/>
        <v>-21797352</v>
      </c>
      <c r="F51" s="50">
        <f t="shared" si="3"/>
        <v>-21797352</v>
      </c>
      <c r="G51" s="50">
        <f t="shared" si="3"/>
        <v>164116</v>
      </c>
      <c r="H51" s="50">
        <f t="shared" si="3"/>
        <v>-1359950</v>
      </c>
      <c r="I51" s="50">
        <f t="shared" si="3"/>
        <v>-2487587</v>
      </c>
      <c r="J51" s="50">
        <f t="shared" si="3"/>
        <v>-3683421</v>
      </c>
      <c r="K51" s="50">
        <f t="shared" si="3"/>
        <v>-1817894</v>
      </c>
      <c r="L51" s="50">
        <f t="shared" si="3"/>
        <v>-1673321</v>
      </c>
      <c r="M51" s="50">
        <f t="shared" si="3"/>
        <v>-2224510</v>
      </c>
      <c r="N51" s="50">
        <f t="shared" si="3"/>
        <v>-5715725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-9399146</v>
      </c>
      <c r="X51" s="50">
        <f t="shared" si="3"/>
        <v>-10898676</v>
      </c>
      <c r="Y51" s="50">
        <f t="shared" si="3"/>
        <v>1499530</v>
      </c>
      <c r="Z51" s="51">
        <f>+IF(X51&lt;&gt;0,+(Y51/X51)*100,0)</f>
        <v>-13.758827219012659</v>
      </c>
      <c r="AA51" s="48">
        <f>SUM(AA48:AA50)</f>
        <v>-21797352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-21914991</v>
      </c>
      <c r="D53" s="54">
        <f>+D51-D52</f>
        <v>0</v>
      </c>
      <c r="E53" s="55">
        <f t="shared" si="4"/>
        <v>-21797352</v>
      </c>
      <c r="F53" s="56">
        <f t="shared" si="4"/>
        <v>-21797352</v>
      </c>
      <c r="G53" s="56">
        <f t="shared" si="4"/>
        <v>164116</v>
      </c>
      <c r="H53" s="56">
        <f t="shared" si="4"/>
        <v>-1359950</v>
      </c>
      <c r="I53" s="56">
        <f t="shared" si="4"/>
        <v>-2487587</v>
      </c>
      <c r="J53" s="56">
        <f t="shared" si="4"/>
        <v>-3683421</v>
      </c>
      <c r="K53" s="56">
        <f t="shared" si="4"/>
        <v>-1817894</v>
      </c>
      <c r="L53" s="56">
        <f t="shared" si="4"/>
        <v>-1673321</v>
      </c>
      <c r="M53" s="56">
        <f t="shared" si="4"/>
        <v>-2224510</v>
      </c>
      <c r="N53" s="56">
        <f t="shared" si="4"/>
        <v>-5715725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-9399146</v>
      </c>
      <c r="X53" s="56">
        <f t="shared" si="4"/>
        <v>-10898676</v>
      </c>
      <c r="Y53" s="56">
        <f t="shared" si="4"/>
        <v>1499530</v>
      </c>
      <c r="Z53" s="57">
        <f>+IF(X53&lt;&gt;0,+(Y53/X53)*100,0)</f>
        <v>-13.758827219012659</v>
      </c>
      <c r="AA53" s="54">
        <f>+AA51-AA52</f>
        <v>-21797352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-21914991</v>
      </c>
      <c r="D56" s="48">
        <f>SUM(D53:D55)</f>
        <v>0</v>
      </c>
      <c r="E56" s="49">
        <f t="shared" si="5"/>
        <v>-21797352</v>
      </c>
      <c r="F56" s="50">
        <f t="shared" si="5"/>
        <v>-21797352</v>
      </c>
      <c r="G56" s="50">
        <f t="shared" si="5"/>
        <v>164116</v>
      </c>
      <c r="H56" s="50">
        <f t="shared" si="5"/>
        <v>-1359950</v>
      </c>
      <c r="I56" s="50">
        <f t="shared" si="5"/>
        <v>-2487587</v>
      </c>
      <c r="J56" s="50">
        <f t="shared" si="5"/>
        <v>-3683421</v>
      </c>
      <c r="K56" s="50">
        <f t="shared" si="5"/>
        <v>-1817894</v>
      </c>
      <c r="L56" s="50">
        <f t="shared" si="5"/>
        <v>-1673321</v>
      </c>
      <c r="M56" s="50">
        <f t="shared" si="5"/>
        <v>-2224510</v>
      </c>
      <c r="N56" s="50">
        <f t="shared" si="5"/>
        <v>-5715725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-9399146</v>
      </c>
      <c r="X56" s="50">
        <f t="shared" si="5"/>
        <v>-10898676</v>
      </c>
      <c r="Y56" s="50">
        <f t="shared" si="5"/>
        <v>1499530</v>
      </c>
      <c r="Z56" s="51">
        <f>+IF(X56&lt;&gt;0,+(Y56/X56)*100,0)</f>
        <v>-13.758827219012659</v>
      </c>
      <c r="AA56" s="48">
        <f>SUM(AA53:AA55)</f>
        <v>-21797352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-21914991</v>
      </c>
      <c r="D59" s="65">
        <f>SUM(D56:D58)</f>
        <v>0</v>
      </c>
      <c r="E59" s="66">
        <f t="shared" si="6"/>
        <v>-21797352</v>
      </c>
      <c r="F59" s="67">
        <f t="shared" si="6"/>
        <v>-21797352</v>
      </c>
      <c r="G59" s="67">
        <f t="shared" si="6"/>
        <v>164116</v>
      </c>
      <c r="H59" s="67">
        <f t="shared" si="6"/>
        <v>-1359950</v>
      </c>
      <c r="I59" s="67">
        <f t="shared" si="6"/>
        <v>-2487587</v>
      </c>
      <c r="J59" s="67">
        <f t="shared" si="6"/>
        <v>-3683421</v>
      </c>
      <c r="K59" s="67">
        <f t="shared" si="6"/>
        <v>-1817894</v>
      </c>
      <c r="L59" s="67">
        <f t="shared" si="6"/>
        <v>-1673321</v>
      </c>
      <c r="M59" s="67">
        <f t="shared" si="6"/>
        <v>-2224510</v>
      </c>
      <c r="N59" s="67">
        <f t="shared" si="6"/>
        <v>-5715725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-9399146</v>
      </c>
      <c r="X59" s="67">
        <f t="shared" si="6"/>
        <v>-10898676</v>
      </c>
      <c r="Y59" s="67">
        <f t="shared" si="6"/>
        <v>1499530</v>
      </c>
      <c r="Z59" s="68">
        <f>+IF(X59&lt;&gt;0,+(Y59/X59)*100,0)</f>
        <v>-13.758827219012659</v>
      </c>
      <c r="AA59" s="65">
        <f>SUM(AA56:AA58)</f>
        <v>-21797352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660063</v>
      </c>
      <c r="D9" s="20"/>
      <c r="E9" s="21">
        <v>760000</v>
      </c>
      <c r="F9" s="22">
        <v>760000</v>
      </c>
      <c r="G9" s="22">
        <v>62300</v>
      </c>
      <c r="H9" s="22">
        <v>62840</v>
      </c>
      <c r="I9" s="22">
        <v>62614</v>
      </c>
      <c r="J9" s="22">
        <v>187754</v>
      </c>
      <c r="K9" s="22">
        <v>63033</v>
      </c>
      <c r="L9" s="22">
        <v>63259</v>
      </c>
      <c r="M9" s="22">
        <v>62945</v>
      </c>
      <c r="N9" s="22">
        <v>189237</v>
      </c>
      <c r="O9" s="22"/>
      <c r="P9" s="22"/>
      <c r="Q9" s="22"/>
      <c r="R9" s="22"/>
      <c r="S9" s="22"/>
      <c r="T9" s="22"/>
      <c r="U9" s="22"/>
      <c r="V9" s="22"/>
      <c r="W9" s="22">
        <v>376991</v>
      </c>
      <c r="X9" s="22">
        <v>379998</v>
      </c>
      <c r="Y9" s="22">
        <v>-3007</v>
      </c>
      <c r="Z9" s="23">
        <v>-0.79131995431554902</v>
      </c>
      <c r="AA9" s="20">
        <v>760000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660063</v>
      </c>
      <c r="D32" s="29">
        <f t="shared" ref="D32:Y32" si="0">SUM(D6:D31)</f>
        <v>0</v>
      </c>
      <c r="E32" s="30">
        <f t="shared" si="0"/>
        <v>760000</v>
      </c>
      <c r="F32" s="31">
        <f t="shared" si="0"/>
        <v>760000</v>
      </c>
      <c r="G32" s="31">
        <f t="shared" si="0"/>
        <v>62300</v>
      </c>
      <c r="H32" s="31">
        <f t="shared" si="0"/>
        <v>62840</v>
      </c>
      <c r="I32" s="31">
        <f t="shared" si="0"/>
        <v>62614</v>
      </c>
      <c r="J32" s="31">
        <f t="shared" si="0"/>
        <v>187754</v>
      </c>
      <c r="K32" s="31">
        <f t="shared" si="0"/>
        <v>63033</v>
      </c>
      <c r="L32" s="31">
        <f t="shared" si="0"/>
        <v>63259</v>
      </c>
      <c r="M32" s="31">
        <f t="shared" si="0"/>
        <v>62945</v>
      </c>
      <c r="N32" s="31">
        <f t="shared" si="0"/>
        <v>189237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376991</v>
      </c>
      <c r="X32" s="31">
        <f t="shared" si="0"/>
        <v>379998</v>
      </c>
      <c r="Y32" s="31">
        <f t="shared" si="0"/>
        <v>-3007</v>
      </c>
      <c r="Z32" s="32">
        <f>+IF(X32&lt;&gt;0,+(Y32/X32)*100,0)</f>
        <v>-0.79131995431554902</v>
      </c>
      <c r="AA32" s="29">
        <f>SUM(AA6:AA31)</f>
        <v>760000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8686160</v>
      </c>
      <c r="F34" s="22">
        <v>8686160</v>
      </c>
      <c r="G34" s="22"/>
      <c r="H34" s="22"/>
      <c r="I34" s="22"/>
      <c r="J34" s="22"/>
      <c r="K34" s="22"/>
      <c r="L34" s="22">
        <v>529273</v>
      </c>
      <c r="M34" s="22">
        <v>497702</v>
      </c>
      <c r="N34" s="22">
        <v>1026975</v>
      </c>
      <c r="O34" s="22"/>
      <c r="P34" s="22"/>
      <c r="Q34" s="22"/>
      <c r="R34" s="22"/>
      <c r="S34" s="22"/>
      <c r="T34" s="22"/>
      <c r="U34" s="22"/>
      <c r="V34" s="22"/>
      <c r="W34" s="22">
        <v>1026975</v>
      </c>
      <c r="X34" s="22">
        <v>4343088</v>
      </c>
      <c r="Y34" s="22">
        <v>-3316113</v>
      </c>
      <c r="Z34" s="23">
        <v>-76.353806323979626</v>
      </c>
      <c r="AA34" s="20">
        <v>8686160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500972</v>
      </c>
      <c r="F39" s="22">
        <v>500972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250488</v>
      </c>
      <c r="Y39" s="22">
        <v>-250488</v>
      </c>
      <c r="Z39" s="23">
        <v>-100</v>
      </c>
      <c r="AA39" s="20">
        <v>500972</v>
      </c>
    </row>
    <row r="40" spans="1:27" x14ac:dyDescent="0.25">
      <c r="A40" s="19" t="s">
        <v>40</v>
      </c>
      <c r="B40" s="15" t="s">
        <v>32</v>
      </c>
      <c r="C40" s="20">
        <v>578039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1247092</v>
      </c>
      <c r="D41" s="20"/>
      <c r="E41" s="21">
        <v>1320000</v>
      </c>
      <c r="F41" s="22">
        <v>1320000</v>
      </c>
      <c r="G41" s="22"/>
      <c r="H41" s="22"/>
      <c r="I41" s="22">
        <v>155700</v>
      </c>
      <c r="J41" s="22">
        <v>155700</v>
      </c>
      <c r="K41" s="22">
        <v>237147</v>
      </c>
      <c r="L41" s="22">
        <v>54755</v>
      </c>
      <c r="M41" s="22">
        <v>185185</v>
      </c>
      <c r="N41" s="22">
        <v>477087</v>
      </c>
      <c r="O41" s="22"/>
      <c r="P41" s="22"/>
      <c r="Q41" s="22"/>
      <c r="R41" s="22"/>
      <c r="S41" s="22"/>
      <c r="T41" s="22"/>
      <c r="U41" s="22"/>
      <c r="V41" s="22"/>
      <c r="W41" s="22">
        <v>632787</v>
      </c>
      <c r="X41" s="22">
        <v>660000</v>
      </c>
      <c r="Y41" s="22">
        <v>-27213</v>
      </c>
      <c r="Z41" s="23">
        <v>-4.1231818181818181</v>
      </c>
      <c r="AA41" s="20">
        <v>1320000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106874</v>
      </c>
      <c r="D44" s="20"/>
      <c r="E44" s="21">
        <v>149804</v>
      </c>
      <c r="F44" s="22">
        <v>149804</v>
      </c>
      <c r="G44" s="22"/>
      <c r="H44" s="22"/>
      <c r="I44" s="22"/>
      <c r="J44" s="22"/>
      <c r="K44" s="22"/>
      <c r="L44" s="22">
        <v>15981</v>
      </c>
      <c r="M44" s="22">
        <v>4166</v>
      </c>
      <c r="N44" s="22">
        <v>20147</v>
      </c>
      <c r="O44" s="22"/>
      <c r="P44" s="22"/>
      <c r="Q44" s="22"/>
      <c r="R44" s="22"/>
      <c r="S44" s="22"/>
      <c r="T44" s="22"/>
      <c r="U44" s="22"/>
      <c r="V44" s="22"/>
      <c r="W44" s="22">
        <v>20147</v>
      </c>
      <c r="X44" s="22">
        <v>74898</v>
      </c>
      <c r="Y44" s="22">
        <v>-54751</v>
      </c>
      <c r="Z44" s="23">
        <v>-73.100750353814519</v>
      </c>
      <c r="AA44" s="20">
        <v>149804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1932005</v>
      </c>
      <c r="D47" s="29">
        <f t="shared" ref="D47:Y47" si="1">SUM(D34:D46)</f>
        <v>0</v>
      </c>
      <c r="E47" s="30">
        <f t="shared" si="1"/>
        <v>10656936</v>
      </c>
      <c r="F47" s="31">
        <f t="shared" si="1"/>
        <v>10656936</v>
      </c>
      <c r="G47" s="31">
        <f t="shared" si="1"/>
        <v>0</v>
      </c>
      <c r="H47" s="31">
        <f t="shared" si="1"/>
        <v>0</v>
      </c>
      <c r="I47" s="31">
        <f t="shared" si="1"/>
        <v>155700</v>
      </c>
      <c r="J47" s="31">
        <f t="shared" si="1"/>
        <v>155700</v>
      </c>
      <c r="K47" s="31">
        <f t="shared" si="1"/>
        <v>237147</v>
      </c>
      <c r="L47" s="31">
        <f t="shared" si="1"/>
        <v>600009</v>
      </c>
      <c r="M47" s="31">
        <f t="shared" si="1"/>
        <v>687053</v>
      </c>
      <c r="N47" s="31">
        <f t="shared" si="1"/>
        <v>1524209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1679909</v>
      </c>
      <c r="X47" s="31">
        <f t="shared" si="1"/>
        <v>5328474</v>
      </c>
      <c r="Y47" s="31">
        <f t="shared" si="1"/>
        <v>-3648565</v>
      </c>
      <c r="Z47" s="32">
        <f>+IF(X47&lt;&gt;0,+(Y47/X47)*100,0)</f>
        <v>-68.472981194991291</v>
      </c>
      <c r="AA47" s="29">
        <f>SUM(AA34:AA46)</f>
        <v>10656936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-1271942</v>
      </c>
      <c r="D48" s="39">
        <f t="shared" si="2"/>
        <v>0</v>
      </c>
      <c r="E48" s="40">
        <f t="shared" si="2"/>
        <v>-9896936</v>
      </c>
      <c r="F48" s="41">
        <f t="shared" si="2"/>
        <v>-9896936</v>
      </c>
      <c r="G48" s="41">
        <f t="shared" si="2"/>
        <v>62300</v>
      </c>
      <c r="H48" s="41">
        <f t="shared" si="2"/>
        <v>62840</v>
      </c>
      <c r="I48" s="41">
        <f t="shared" si="2"/>
        <v>-93086</v>
      </c>
      <c r="J48" s="41">
        <f t="shared" si="2"/>
        <v>32054</v>
      </c>
      <c r="K48" s="41">
        <f t="shared" si="2"/>
        <v>-174114</v>
      </c>
      <c r="L48" s="41">
        <f t="shared" si="2"/>
        <v>-536750</v>
      </c>
      <c r="M48" s="41">
        <f t="shared" si="2"/>
        <v>-624108</v>
      </c>
      <c r="N48" s="41">
        <f t="shared" si="2"/>
        <v>-1334972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-1302918</v>
      </c>
      <c r="X48" s="41">
        <f t="shared" si="2"/>
        <v>-4948476</v>
      </c>
      <c r="Y48" s="41">
        <f t="shared" si="2"/>
        <v>3645558</v>
      </c>
      <c r="Z48" s="42">
        <f>+IF(X48&lt;&gt;0,+(Y48/X48)*100,0)</f>
        <v>-73.67031789181155</v>
      </c>
      <c r="AA48" s="39">
        <f>+AA32-AA47</f>
        <v>-9896936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-1271942</v>
      </c>
      <c r="D51" s="48">
        <f t="shared" si="3"/>
        <v>0</v>
      </c>
      <c r="E51" s="49">
        <f t="shared" si="3"/>
        <v>-9896936</v>
      </c>
      <c r="F51" s="50">
        <f t="shared" si="3"/>
        <v>-9896936</v>
      </c>
      <c r="G51" s="50">
        <f t="shared" si="3"/>
        <v>62300</v>
      </c>
      <c r="H51" s="50">
        <f t="shared" si="3"/>
        <v>62840</v>
      </c>
      <c r="I51" s="50">
        <f t="shared" si="3"/>
        <v>-93086</v>
      </c>
      <c r="J51" s="50">
        <f t="shared" si="3"/>
        <v>32054</v>
      </c>
      <c r="K51" s="50">
        <f t="shared" si="3"/>
        <v>-174114</v>
      </c>
      <c r="L51" s="50">
        <f t="shared" si="3"/>
        <v>-536750</v>
      </c>
      <c r="M51" s="50">
        <f t="shared" si="3"/>
        <v>-624108</v>
      </c>
      <c r="N51" s="50">
        <f t="shared" si="3"/>
        <v>-1334972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-1302918</v>
      </c>
      <c r="X51" s="50">
        <f t="shared" si="3"/>
        <v>-4948476</v>
      </c>
      <c r="Y51" s="50">
        <f t="shared" si="3"/>
        <v>3645558</v>
      </c>
      <c r="Z51" s="51">
        <f>+IF(X51&lt;&gt;0,+(Y51/X51)*100,0)</f>
        <v>-73.67031789181155</v>
      </c>
      <c r="AA51" s="48">
        <f>SUM(AA48:AA50)</f>
        <v>-9896936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-1271942</v>
      </c>
      <c r="D53" s="54">
        <f>+D51-D52</f>
        <v>0</v>
      </c>
      <c r="E53" s="55">
        <f t="shared" si="4"/>
        <v>-9896936</v>
      </c>
      <c r="F53" s="56">
        <f t="shared" si="4"/>
        <v>-9896936</v>
      </c>
      <c r="G53" s="56">
        <f t="shared" si="4"/>
        <v>62300</v>
      </c>
      <c r="H53" s="56">
        <f t="shared" si="4"/>
        <v>62840</v>
      </c>
      <c r="I53" s="56">
        <f t="shared" si="4"/>
        <v>-93086</v>
      </c>
      <c r="J53" s="56">
        <f t="shared" si="4"/>
        <v>32054</v>
      </c>
      <c r="K53" s="56">
        <f t="shared" si="4"/>
        <v>-174114</v>
      </c>
      <c r="L53" s="56">
        <f t="shared" si="4"/>
        <v>-536750</v>
      </c>
      <c r="M53" s="56">
        <f t="shared" si="4"/>
        <v>-624108</v>
      </c>
      <c r="N53" s="56">
        <f t="shared" si="4"/>
        <v>-1334972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-1302918</v>
      </c>
      <c r="X53" s="56">
        <f t="shared" si="4"/>
        <v>-4948476</v>
      </c>
      <c r="Y53" s="56">
        <f t="shared" si="4"/>
        <v>3645558</v>
      </c>
      <c r="Z53" s="57">
        <f>+IF(X53&lt;&gt;0,+(Y53/X53)*100,0)</f>
        <v>-73.67031789181155</v>
      </c>
      <c r="AA53" s="54">
        <f>+AA51-AA52</f>
        <v>-9896936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-1271942</v>
      </c>
      <c r="D56" s="48">
        <f>SUM(D53:D55)</f>
        <v>0</v>
      </c>
      <c r="E56" s="49">
        <f t="shared" si="5"/>
        <v>-9896936</v>
      </c>
      <c r="F56" s="50">
        <f t="shared" si="5"/>
        <v>-9896936</v>
      </c>
      <c r="G56" s="50">
        <f t="shared" si="5"/>
        <v>62300</v>
      </c>
      <c r="H56" s="50">
        <f t="shared" si="5"/>
        <v>62840</v>
      </c>
      <c r="I56" s="50">
        <f t="shared" si="5"/>
        <v>-93086</v>
      </c>
      <c r="J56" s="50">
        <f t="shared" si="5"/>
        <v>32054</v>
      </c>
      <c r="K56" s="50">
        <f t="shared" si="5"/>
        <v>-174114</v>
      </c>
      <c r="L56" s="50">
        <f t="shared" si="5"/>
        <v>-536750</v>
      </c>
      <c r="M56" s="50">
        <f t="shared" si="5"/>
        <v>-624108</v>
      </c>
      <c r="N56" s="50">
        <f t="shared" si="5"/>
        <v>-1334972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-1302918</v>
      </c>
      <c r="X56" s="50">
        <f t="shared" si="5"/>
        <v>-4948476</v>
      </c>
      <c r="Y56" s="50">
        <f t="shared" si="5"/>
        <v>3645558</v>
      </c>
      <c r="Z56" s="51">
        <f>+IF(X56&lt;&gt;0,+(Y56/X56)*100,0)</f>
        <v>-73.67031789181155</v>
      </c>
      <c r="AA56" s="48">
        <f>SUM(AA53:AA55)</f>
        <v>-9896936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-1271942</v>
      </c>
      <c r="D59" s="65">
        <f>SUM(D56:D58)</f>
        <v>0</v>
      </c>
      <c r="E59" s="66">
        <f t="shared" si="6"/>
        <v>-9896936</v>
      </c>
      <c r="F59" s="67">
        <f t="shared" si="6"/>
        <v>-9896936</v>
      </c>
      <c r="G59" s="67">
        <f t="shared" si="6"/>
        <v>62300</v>
      </c>
      <c r="H59" s="67">
        <f t="shared" si="6"/>
        <v>62840</v>
      </c>
      <c r="I59" s="67">
        <f t="shared" si="6"/>
        <v>-93086</v>
      </c>
      <c r="J59" s="67">
        <f t="shared" si="6"/>
        <v>32054</v>
      </c>
      <c r="K59" s="67">
        <f t="shared" si="6"/>
        <v>-174114</v>
      </c>
      <c r="L59" s="67">
        <f t="shared" si="6"/>
        <v>-536750</v>
      </c>
      <c r="M59" s="67">
        <f t="shared" si="6"/>
        <v>-624108</v>
      </c>
      <c r="N59" s="67">
        <f t="shared" si="6"/>
        <v>-1334972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-1302918</v>
      </c>
      <c r="X59" s="67">
        <f t="shared" si="6"/>
        <v>-4948476</v>
      </c>
      <c r="Y59" s="67">
        <f t="shared" si="6"/>
        <v>3645558</v>
      </c>
      <c r="Z59" s="68">
        <f>+IF(X59&lt;&gt;0,+(Y59/X59)*100,0)</f>
        <v>-73.67031789181155</v>
      </c>
      <c r="AA59" s="65">
        <f>SUM(AA56:AA58)</f>
        <v>-9896936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9299C69-8456-411F-9A50-8EC866ED9713}"/>
</file>

<file path=customXml/itemProps2.xml><?xml version="1.0" encoding="utf-8"?>
<ds:datastoreItem xmlns:ds="http://schemas.openxmlformats.org/officeDocument/2006/customXml" ds:itemID="{B51F8F2E-FF06-4EF3-BB18-660BEDC0F8BA}"/>
</file>

<file path=customXml/itemProps3.xml><?xml version="1.0" encoding="utf-8"?>
<ds:datastoreItem xmlns:ds="http://schemas.openxmlformats.org/officeDocument/2006/customXml" ds:itemID="{C2A94ED2-DE88-478F-9C7D-F2AE68DE0B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2025-02-11T12:06:01Z</dcterms:created>
  <dcterms:modified xsi:type="dcterms:W3CDTF">2025-02-11T12:10:12Z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